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lj-my.sharepoint.com/personal/48061_kclj_si/Documents/UROŠ/KLIME/RAZPIS_VZDRŽEVANJE KLIMATSKIH NAPRAV, SPLIT SISTEMOV, VENTILATORSKIH KONVEKTORJEV/"/>
    </mc:Choice>
  </mc:AlternateContent>
  <xr:revisionPtr revIDLastSave="111" documentId="8_{45036BA2-B9E9-4E3C-AD29-97438EA43A6E}" xr6:coauthVersionLast="47" xr6:coauthVersionMax="47" xr10:uidLastSave="{D3A9D2C2-63CE-4263-B721-8715907B0407}"/>
  <bookViews>
    <workbookView xWindow="38280" yWindow="-120" windowWidth="38640" windowHeight="21120" xr2:uid="{FA4061A1-7B01-4969-A2F5-65161650C3A5}"/>
  </bookViews>
  <sheets>
    <sheet name="REKAPITULACIJA" sheetId="3" r:id="rId1"/>
    <sheet name="Split sistemi - Sklop1" sheetId="4" r:id="rId2"/>
    <sheet name="Split sistemi - Sklop2" sheetId="5" r:id="rId3"/>
    <sheet name="Ventilator. konvektorji-Sklop3" sheetId="6" r:id="rId4"/>
    <sheet name="Ventilator. konvektorji-Sklop4" sheetId="7" r:id="rId5"/>
    <sheet name="Seznam rez. delov - Sklop1" sheetId="8" r:id="rId6"/>
    <sheet name="Seznam rez. delov - Sklop2" sheetId="10" r:id="rId7"/>
    <sheet name="Seznam rez. delov - Sklop3" sheetId="9" r:id="rId8"/>
    <sheet name="Seznam rez. delov - Sklop4" sheetId="1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3" l="1"/>
  <c r="E26" i="3"/>
  <c r="E22" i="3"/>
  <c r="E18" i="3"/>
  <c r="E10" i="3"/>
  <c r="E9" i="3"/>
  <c r="E11" i="3"/>
  <c r="E15" i="11"/>
  <c r="E14" i="11"/>
  <c r="E13" i="11"/>
  <c r="E12" i="11"/>
  <c r="E11" i="11"/>
  <c r="E10" i="11"/>
  <c r="E9" i="11"/>
  <c r="E8" i="11"/>
  <c r="E7" i="11"/>
  <c r="E15" i="10"/>
  <c r="E14" i="10"/>
  <c r="E13" i="10"/>
  <c r="E12" i="10"/>
  <c r="E11" i="10"/>
  <c r="E10" i="10"/>
  <c r="E9" i="10"/>
  <c r="E8" i="10"/>
  <c r="E7" i="10"/>
  <c r="E16" i="10" l="1"/>
  <c r="E16" i="11"/>
  <c r="F24" i="4" l="1"/>
  <c r="E7" i="9"/>
  <c r="F15" i="7"/>
  <c r="F16" i="7" s="1"/>
  <c r="F19" i="6"/>
  <c r="F20" i="6" s="1"/>
  <c r="F18" i="5"/>
  <c r="F19" i="5" s="1"/>
  <c r="F23" i="4"/>
  <c r="F8" i="6" l="1"/>
  <c r="F9" i="5"/>
  <c r="E15" i="9"/>
  <c r="E14" i="9"/>
  <c r="E13" i="9"/>
  <c r="E12" i="9"/>
  <c r="E11" i="9"/>
  <c r="E10" i="9"/>
  <c r="E9" i="9"/>
  <c r="E8" i="9"/>
  <c r="E8" i="8"/>
  <c r="E9" i="8"/>
  <c r="E10" i="8"/>
  <c r="E11" i="8"/>
  <c r="E12" i="8"/>
  <c r="E13" i="8"/>
  <c r="E14" i="8"/>
  <c r="E15" i="8"/>
  <c r="E7" i="8"/>
  <c r="E16" i="9" l="1"/>
  <c r="E16" i="8"/>
  <c r="F5" i="7" l="1"/>
  <c r="F14" i="4"/>
  <c r="F9" i="6"/>
  <c r="F5" i="6"/>
  <c r="D5" i="7"/>
  <c r="D6" i="7" s="1"/>
  <c r="D7" i="6"/>
  <c r="F7" i="6" s="1"/>
  <c r="D6" i="6"/>
  <c r="F6" i="6" s="1"/>
  <c r="D11" i="4"/>
  <c r="F11" i="4" s="1"/>
  <c r="D7" i="4"/>
  <c r="F7" i="4" s="1"/>
  <c r="F8" i="4"/>
  <c r="F9" i="4"/>
  <c r="F10" i="4"/>
  <c r="F12" i="4"/>
  <c r="D13" i="5"/>
  <c r="F12" i="5"/>
  <c r="F11" i="5"/>
  <c r="F10" i="5"/>
  <c r="F8" i="5"/>
  <c r="F7" i="5"/>
  <c r="F6" i="5"/>
  <c r="F5" i="5"/>
  <c r="F13" i="5" s="1"/>
  <c r="F23" i="5" s="1"/>
  <c r="F24" i="5" s="1"/>
  <c r="F6" i="4"/>
  <c r="F5" i="4"/>
  <c r="F15" i="4" s="1"/>
  <c r="F28" i="4" s="1"/>
  <c r="F29" i="4" s="1"/>
  <c r="F10" i="6" l="1"/>
  <c r="F24" i="6" s="1"/>
  <c r="F25" i="6" s="1"/>
  <c r="F6" i="7"/>
  <c r="F20" i="7" s="1"/>
  <c r="F21" i="7" s="1"/>
  <c r="E12" i="3" s="1"/>
  <c r="D10" i="6"/>
  <c r="D15" i="4"/>
  <c r="E82" i="3" l="1"/>
  <c r="E13" i="3" l="1"/>
</calcChain>
</file>

<file path=xl/sharedStrings.xml><?xml version="1.0" encoding="utf-8"?>
<sst xmlns="http://schemas.openxmlformats.org/spreadsheetml/2006/main" count="262" uniqueCount="105">
  <si>
    <t>Gastro klinika, Japljeva 2</t>
  </si>
  <si>
    <t>SKUPAJ</t>
  </si>
  <si>
    <t>Objekt</t>
  </si>
  <si>
    <t>Št.</t>
  </si>
  <si>
    <t>Enota</t>
  </si>
  <si>
    <t>kos</t>
  </si>
  <si>
    <t>Cena na enoto v EUR brez DDV</t>
  </si>
  <si>
    <t>Cena na enoto x količina v EUR brez DDV</t>
  </si>
  <si>
    <t>Število split sistemov (moč 2kW - 5kW)</t>
  </si>
  <si>
    <t>Število ventilatorskih konvektorjev (moč 2kW - 5kW)</t>
  </si>
  <si>
    <t>cena v EUR brez DDV</t>
  </si>
  <si>
    <t xml:space="preserve">REKAPITULACIJA STROŠKOV REDNIH LETNIH PREGLEDOV LOKALNIH KLIMA NAPRAV </t>
  </si>
  <si>
    <t xml:space="preserve">Z LOČLJIVIM KOMPRESORSKO KONDEZATORSKIM DELOM »SPLIT« IN REDNIH LETNIH </t>
  </si>
  <si>
    <t>Seznam x 4 leta</t>
  </si>
  <si>
    <t>Cena rednega letnega pregleda na enoto v EUR brez DDV</t>
  </si>
  <si>
    <t>Opomba: Na Maksiofacialni kliniki so v enotah intenzivne terapije 4 split sistemi, na Stari travmatološki klinikih pa je v enotah intenzivne terapije 6 split sistemov .</t>
  </si>
  <si>
    <t xml:space="preserve">Opomba: V objektu Hospital je v enotah intenzivne terapije 50 ventilatorskih konvektorjev, katerih pregled je potrebno opraviti 2x letno, zato so v skupnem številu </t>
  </si>
  <si>
    <t>kosov šteti dvakrat.</t>
  </si>
  <si>
    <t>PREGLEDOV VENTILATORSKIH KONVEKTORJEV ZA OBDOBJE 2025 - 2028</t>
  </si>
  <si>
    <t>Lokalne klima naprave t.i. SPLIT SISTEMI (odvisno proizvajalec, izvedba, moč naprave) TOSHIBA, MITSUBISHI, DAIKIN, LG</t>
  </si>
  <si>
    <t>Naziv rezervnega dela</t>
  </si>
  <si>
    <t>motor ventilatorja zunanje enote</t>
  </si>
  <si>
    <t>črpalka kondenza</t>
  </si>
  <si>
    <t>krmilna enota</t>
  </si>
  <si>
    <t>motor ventilatorja notranje enote</t>
  </si>
  <si>
    <t>vetrnica notranje enote</t>
  </si>
  <si>
    <t>senzor temperaturni</t>
  </si>
  <si>
    <t>kompresor enote</t>
  </si>
  <si>
    <t>toplotni izmenjevalec uparjalnik enote</t>
  </si>
  <si>
    <t>toplotni izmenjevalec kondezator enote</t>
  </si>
  <si>
    <t>Cena na enota v EUR (brez DDV)</t>
  </si>
  <si>
    <t>Cena za število predvidenih enot v EUR brez DDV</t>
  </si>
  <si>
    <t>Predvidenih enot skupaj na leto</t>
  </si>
  <si>
    <t xml:space="preserve">Ventilatorski konvektorJI (poz. 1,2 in 6 so univerzalni za vse velikosti naprav, ostale pozicije odvisno od izvedbe in imenske moči naprave) </t>
  </si>
  <si>
    <t>SABIANA, AERMEC, HIDRIA</t>
  </si>
  <si>
    <t>termična glava regulacijskega ventila</t>
  </si>
  <si>
    <t>motor ventilatorja</t>
  </si>
  <si>
    <t>veternica</t>
  </si>
  <si>
    <t>nastavljalnik</t>
  </si>
  <si>
    <t>filter zračni</t>
  </si>
  <si>
    <t>regulacijski ventil</t>
  </si>
  <si>
    <t>zbirna posoda za kondenz</t>
  </si>
  <si>
    <t>STORITEV/STROŠEK</t>
  </si>
  <si>
    <t>SKUPAJ BREZ DDV</t>
  </si>
  <si>
    <t>PREGLEDOV VENTILATORSKIH KONVEKTORJEV - Priloga 2</t>
  </si>
  <si>
    <t>SEZNAM LOKALNIH KLIMA NAPRAV V UKC LJUBLJANA - Sklop 1 - Priloga 2.a</t>
  </si>
  <si>
    <t>SEZNAM LOKALNIH KLIMA NAPRAV V UKC LJUBLJANA - Sklop 2 - Priloga 2.b</t>
  </si>
  <si>
    <t>SEZNAM VENTILATORSKIH KONVEKTORJEV V UKC LJUBLJANA - Sklop 2 - Priloga 2.d</t>
  </si>
  <si>
    <t>SEZNAM REZERVNIH DELOV - SPLIT SISTEMI - Priloga 2.e</t>
  </si>
  <si>
    <t>1. REDNI LETNI PREGLED</t>
  </si>
  <si>
    <t>2. CENIK URNE POSTAVKE KURATIVNIH DEL</t>
  </si>
  <si>
    <t>Enot skupaj</t>
  </si>
  <si>
    <t>Seštevek 1. + 2.</t>
  </si>
  <si>
    <t>3. REKAPITULACIJA STROŠKOV SPLIT SISTEMI - SKLOP 1</t>
  </si>
  <si>
    <t>3. REKAPITULACIJA STROŠKOV SPLIT SISTEMI - SKLOP 2</t>
  </si>
  <si>
    <t>SEZNAM VENTILATORSKIH KONVEKTORJEV V UKC LJUBLJANA - Sklop 3 - Priloga 2.c</t>
  </si>
  <si>
    <t>3. REKAPITULACIJA STROŠKOV VENTILATORSKI KONVEKTORJI - SKLOP 3</t>
  </si>
  <si>
    <t>3. REKAPITULACIJA STROŠKOV VENTILATORSKI KONVEKTORJI - SKLOP 4</t>
  </si>
  <si>
    <t>1. LETNI STROŠEK PREVENTIVNEGA IN MOREBITNEGA KURATIVNEGA VZDRŽEVANJA PO POSAMEZNEM SKLOPU</t>
  </si>
  <si>
    <t>Cena v EUR brez DDV</t>
  </si>
  <si>
    <t>Teh 10 sistemov je potrebno pregledati 2x letno in zato so na navedenih lokacijah šteti dvakrat.</t>
  </si>
  <si>
    <t>Bolnica Petra Držaja, Vodnikova 62</t>
  </si>
  <si>
    <t>ORL klinika, Zaloška 2</t>
  </si>
  <si>
    <t>Poljanski nasip 58</t>
  </si>
  <si>
    <t>Dermatovenerološka klinika, Gradiškova ulica 10</t>
  </si>
  <si>
    <t>Maksilofacialna klinika, KRG, Zaloška 2</t>
  </si>
  <si>
    <t>Očesna klinika, Grablovičeva 46</t>
  </si>
  <si>
    <t>Reševalna postaja, Zaloška 25</t>
  </si>
  <si>
    <t>Stomatološka klinika, Hrvatski trg 6</t>
  </si>
  <si>
    <t>Stara travmatološka klinika, Zaloška 2</t>
  </si>
  <si>
    <t>Supas, Bohoričeva 28</t>
  </si>
  <si>
    <t>TVS, Zaloška 14</t>
  </si>
  <si>
    <t>Hospital, Zaloška 7</t>
  </si>
  <si>
    <t>Poliklinika, Njegoševa 4</t>
  </si>
  <si>
    <t>Nevrološka klinika, Zaloška 2 a</t>
  </si>
  <si>
    <t>Leonišče (Ginekološka klinika, Nefrologija), Šlajmerjeva 2</t>
  </si>
  <si>
    <t>Ginekološka klinika - Nova porodnišnica, Šlajmerjeva 4</t>
  </si>
  <si>
    <t>Ginekološka klinika - Stara porodnišnica, Šlajmerjeva 3</t>
  </si>
  <si>
    <t>Ortopedska klinika, Zaloška 9</t>
  </si>
  <si>
    <t>DTS, Zaloška 7</t>
  </si>
  <si>
    <t>Negovalna bolnica, Vrazov trg 1</t>
  </si>
  <si>
    <t>Opomba: Na Ortopedski kliniki je v enotah intenzivne terapije 8 ventilatorskih konvektorjev, v Bolnišnici Petra Držaja pa so v enotah intenzivne terapije 4</t>
  </si>
  <si>
    <t>ventilatorski konvektorji. Teh 12 ventilatorskih konvektorjev je potrebno pregledati 2x letno in zato so na navedenih lokacijah šteti dvakrat.</t>
  </si>
  <si>
    <t>ura</t>
  </si>
  <si>
    <t>Vrednost urne postavke od ponedeljka do petka med 7.00 in 19.00 uro (predvidenih 100 ur/leto)</t>
  </si>
  <si>
    <t>SKUPNA PONUDBENA CENA ZA SKLOP 1 brez DDV</t>
  </si>
  <si>
    <t>SKUPNA PONUDBENA CENA ZA SKLOP 2 brez DDV</t>
  </si>
  <si>
    <t>SKUPNA PONUDBENA CENA ZA SKLOP 3 brez DDV</t>
  </si>
  <si>
    <t>SKUPNA PONUDBENA CENA ZA SKLOP 4 brez DDV</t>
  </si>
  <si>
    <t>SEZNAM REZERVNIH DELOV - SPLIT SISTEMI - Priloga 2.f</t>
  </si>
  <si>
    <t>SEZNAM REZERVNIH DELOV - VENTILATORSKI KONVEKTORJI - Priloga 2.g</t>
  </si>
  <si>
    <t>SEZNAM REZERVNIH DELOV - VENTILATORSKI KONVEKTORJI - Priloga 2.h</t>
  </si>
  <si>
    <t>Z VKLJUČENIMI REZERVNIMI DELI</t>
  </si>
  <si>
    <t>Sklop 1 (Priloga 2.a) + (Priloga 2.e)</t>
  </si>
  <si>
    <t>Sklop 2 (Priloga 2.b) + (Priloga 2.f)</t>
  </si>
  <si>
    <t>Sklop 3 (Priloga 2.c) + (Priloga 2.g)</t>
  </si>
  <si>
    <t>Sklop 4 (Priloga 2.d) + (Priloga 2.h)</t>
  </si>
  <si>
    <t>VENTILATORSKIH KONVEKTORJEV V UKC LJUBLJANA 4 leta (Sklop 3) X 4</t>
  </si>
  <si>
    <t>VENTILATORSKIH KONVEKTORJEV V UKC LJUBLJANA 4 leta (Sklop 4) X 4</t>
  </si>
  <si>
    <t xml:space="preserve">SKLOP 1 - REKAPITUALCIJA STROŠKOV VZDRŽEVANJA SPLIT SISTEMOV </t>
  </si>
  <si>
    <t xml:space="preserve"> V UKC LJUBLJANA 4 leta (Sklop 1) X 4</t>
  </si>
  <si>
    <t xml:space="preserve">SKLOP 2 - REKAPITUALCIJA STROŠKOV VZDRŽEVANJA SPLIT SISTEMOV </t>
  </si>
  <si>
    <t>V UKC LJUBLJANA 4 leta (Sklop 2) X 4</t>
  </si>
  <si>
    <t xml:space="preserve">SKLOP 3 - REKAPITUALCIJA STROŠKOV VZDRŽEVANJA </t>
  </si>
  <si>
    <t xml:space="preserve">SKLOP 4 - REKAPITUALCIJA STROŠKOV VZDRŽEVANJA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</si>
</sst>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 tint="4.9989318521683403E-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wrapText="1"/>
    </xf>
    <xf numFmtId="2" fontId="2" fillId="0" borderId="6" xfId="0" applyNumberFormat="1" applyFont="1" applyBorder="1" applyAlignment="1">
      <alignment horizontal="center"/>
    </xf>
    <xf numFmtId="0" fontId="2" fillId="0" borderId="8" xfId="0" applyFont="1" applyBorder="1" applyAlignment="1">
      <alignment horizontal="left" wrapText="1"/>
    </xf>
    <xf numFmtId="4" fontId="2" fillId="0" borderId="6" xfId="0" applyNumberFormat="1" applyFont="1" applyBorder="1" applyAlignment="1">
      <alignment horizontal="center"/>
    </xf>
    <xf numFmtId="4" fontId="2" fillId="0" borderId="0" xfId="0" applyNumberFormat="1" applyFont="1"/>
    <xf numFmtId="4" fontId="2" fillId="0" borderId="7" xfId="0" applyNumberFormat="1" applyFont="1" applyBorder="1"/>
    <xf numFmtId="2" fontId="2" fillId="0" borderId="8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2" fillId="0" borderId="9" xfId="0" applyNumberFormat="1" applyFont="1" applyBorder="1"/>
    <xf numFmtId="4" fontId="1" fillId="0" borderId="5" xfId="0" applyNumberFormat="1" applyFont="1" applyBorder="1" applyAlignment="1">
      <alignment horizontal="center" vertical="center" wrapText="1"/>
    </xf>
    <xf numFmtId="4" fontId="1" fillId="2" borderId="0" xfId="0" applyNumberFormat="1" applyFont="1" applyFill="1"/>
    <xf numFmtId="0" fontId="0" fillId="0" borderId="11" xfId="0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0" fillId="0" borderId="14" xfId="0" applyBorder="1"/>
    <xf numFmtId="4" fontId="1" fillId="2" borderId="15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" fillId="0" borderId="10" xfId="0" applyFont="1" applyBorder="1"/>
    <xf numFmtId="0" fontId="1" fillId="0" borderId="16" xfId="0" applyFont="1" applyBorder="1"/>
    <xf numFmtId="0" fontId="0" fillId="0" borderId="6" xfId="0" applyBorder="1"/>
    <xf numFmtId="0" fontId="2" fillId="0" borderId="17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4" fontId="2" fillId="0" borderId="19" xfId="0" applyNumberFormat="1" applyFont="1" applyBorder="1"/>
    <xf numFmtId="4" fontId="1" fillId="2" borderId="18" xfId="0" applyNumberFormat="1" applyFont="1" applyFill="1" applyBorder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1" fillId="0" borderId="1" xfId="0" applyFont="1" applyBorder="1"/>
    <xf numFmtId="0" fontId="1" fillId="0" borderId="4" xfId="0" applyFont="1" applyBorder="1"/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2" fillId="0" borderId="6" xfId="0" applyFont="1" applyBorder="1"/>
    <xf numFmtId="0" fontId="2" fillId="0" borderId="8" xfId="0" applyFont="1" applyBorder="1"/>
    <xf numFmtId="0" fontId="5" fillId="0" borderId="0" xfId="0" applyFont="1"/>
    <xf numFmtId="0" fontId="1" fillId="0" borderId="20" xfId="0" applyFont="1" applyBorder="1"/>
    <xf numFmtId="0" fontId="1" fillId="0" borderId="21" xfId="0" applyFont="1" applyBorder="1"/>
    <xf numFmtId="0" fontId="1" fillId="0" borderId="21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2" fillId="0" borderId="1" xfId="0" applyFont="1" applyBorder="1"/>
    <xf numFmtId="0" fontId="2" fillId="0" borderId="4" xfId="0" applyFont="1" applyBorder="1"/>
    <xf numFmtId="4" fontId="2" fillId="0" borderId="5" xfId="0" applyNumberFormat="1" applyFont="1" applyBorder="1"/>
    <xf numFmtId="4" fontId="2" fillId="0" borderId="7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" fontId="1" fillId="2" borderId="0" xfId="0" applyNumberFormat="1" applyFont="1" applyFill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6" fillId="0" borderId="10" xfId="0" applyFont="1" applyBorder="1"/>
    <xf numFmtId="0" fontId="2" fillId="0" borderId="11" xfId="0" applyFont="1" applyBorder="1"/>
    <xf numFmtId="0" fontId="2" fillId="0" borderId="14" xfId="0" applyFont="1" applyBorder="1"/>
    <xf numFmtId="0" fontId="1" fillId="0" borderId="2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wrapText="1"/>
    </xf>
    <xf numFmtId="0" fontId="0" fillId="0" borderId="3" xfId="0" applyBorder="1"/>
    <xf numFmtId="2" fontId="2" fillId="0" borderId="8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0" fontId="6" fillId="0" borderId="13" xfId="0" applyFont="1" applyBorder="1"/>
    <xf numFmtId="4" fontId="6" fillId="2" borderId="15" xfId="0" applyNumberFormat="1" applyFont="1" applyFill="1" applyBorder="1"/>
    <xf numFmtId="0" fontId="0" fillId="0" borderId="10" xfId="0" applyBorder="1"/>
    <xf numFmtId="4" fontId="2" fillId="0" borderId="11" xfId="0" applyNumberFormat="1" applyFont="1" applyBorder="1"/>
    <xf numFmtId="0" fontId="0" fillId="0" borderId="13" xfId="0" applyBorder="1"/>
    <xf numFmtId="0" fontId="6" fillId="0" borderId="14" xfId="0" applyFont="1" applyBorder="1"/>
    <xf numFmtId="4" fontId="2" fillId="0" borderId="14" xfId="0" applyNumberFormat="1" applyFont="1" applyBorder="1"/>
    <xf numFmtId="2" fontId="2" fillId="0" borderId="12" xfId="0" applyNumberFormat="1" applyFont="1" applyBorder="1"/>
    <xf numFmtId="4" fontId="2" fillId="0" borderId="12" xfId="0" applyNumberFormat="1" applyFont="1" applyBorder="1"/>
    <xf numFmtId="4" fontId="6" fillId="2" borderId="1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058F3-263B-4012-9806-E49357AB070A}">
  <dimension ref="A1:E85"/>
  <sheetViews>
    <sheetView tabSelected="1" workbookViewId="0">
      <selection activeCell="E31" sqref="E31"/>
    </sheetView>
  </sheetViews>
  <sheetFormatPr defaultRowHeight="15" x14ac:dyDescent="0.25"/>
  <cols>
    <col min="1" max="1" width="74.42578125" customWidth="1"/>
    <col min="2" max="3" width="11.7109375" bestFit="1" customWidth="1"/>
    <col min="5" max="5" width="15.7109375" customWidth="1"/>
  </cols>
  <sheetData>
    <row r="1" spans="1:5" ht="18" x14ac:dyDescent="0.25">
      <c r="A1" s="4" t="s">
        <v>11</v>
      </c>
    </row>
    <row r="2" spans="1:5" ht="18" x14ac:dyDescent="0.25">
      <c r="A2" s="4" t="s">
        <v>12</v>
      </c>
    </row>
    <row r="3" spans="1:5" ht="18" x14ac:dyDescent="0.25">
      <c r="A3" s="4" t="s">
        <v>44</v>
      </c>
    </row>
    <row r="4" spans="1:5" ht="18" x14ac:dyDescent="0.25">
      <c r="A4" s="4"/>
    </row>
    <row r="5" spans="1:5" ht="18" x14ac:dyDescent="0.25">
      <c r="A5" s="4"/>
    </row>
    <row r="6" spans="1:5" x14ac:dyDescent="0.25">
      <c r="A6" s="40" t="s">
        <v>58</v>
      </c>
      <c r="B6" s="39"/>
      <c r="C6" s="39"/>
      <c r="D6" s="39"/>
      <c r="E6" s="39"/>
    </row>
    <row r="7" spans="1:5" x14ac:dyDescent="0.25">
      <c r="A7" s="40" t="s">
        <v>92</v>
      </c>
      <c r="B7" s="39"/>
      <c r="C7" s="39"/>
      <c r="D7" s="39"/>
      <c r="E7" s="39"/>
    </row>
    <row r="8" spans="1:5" ht="30" x14ac:dyDescent="0.25">
      <c r="A8" s="10" t="s">
        <v>42</v>
      </c>
      <c r="B8" s="11"/>
      <c r="C8" s="9"/>
      <c r="D8" s="9"/>
      <c r="E8" s="66" t="s">
        <v>59</v>
      </c>
    </row>
    <row r="9" spans="1:5" x14ac:dyDescent="0.25">
      <c r="A9" s="84" t="s">
        <v>93</v>
      </c>
      <c r="B9" s="70"/>
      <c r="C9" s="71"/>
      <c r="D9" s="70"/>
      <c r="E9" s="55">
        <f>'Split sistemi - Sklop1'!F29+'Seznam rez. delov - Sklop1'!E16</f>
        <v>0</v>
      </c>
    </row>
    <row r="10" spans="1:5" x14ac:dyDescent="0.25">
      <c r="A10" s="84" t="s">
        <v>94</v>
      </c>
      <c r="B10" s="70"/>
      <c r="C10" s="71"/>
      <c r="D10" s="70"/>
      <c r="E10" s="55">
        <f>'Split sistemi - Sklop2'!F24+'Seznam rez. delov - Sklop2'!E16</f>
        <v>0</v>
      </c>
    </row>
    <row r="11" spans="1:5" x14ac:dyDescent="0.25">
      <c r="A11" s="84" t="s">
        <v>95</v>
      </c>
      <c r="B11" s="70"/>
      <c r="C11" s="71"/>
      <c r="D11" s="70"/>
      <c r="E11" s="55">
        <f>'Ventilator. konvektorji-Sklop3'!F25+'Seznam rez. delov - Sklop3'!E16</f>
        <v>0</v>
      </c>
    </row>
    <row r="12" spans="1:5" x14ac:dyDescent="0.25">
      <c r="A12" s="85" t="s">
        <v>96</v>
      </c>
      <c r="B12" s="60"/>
      <c r="C12" s="69"/>
      <c r="D12" s="60"/>
      <c r="E12" s="56">
        <f>'Ventilator. konvektorji-Sklop4'!F21+'Seznam rez. delov - Sklop4'!E16</f>
        <v>0</v>
      </c>
    </row>
    <row r="13" spans="1:5" x14ac:dyDescent="0.25">
      <c r="A13" s="57" t="s">
        <v>43</v>
      </c>
      <c r="B13" s="58"/>
      <c r="C13" s="39"/>
      <c r="D13" s="39"/>
      <c r="E13" s="59">
        <f>SUM(E9:E12)</f>
        <v>0</v>
      </c>
    </row>
    <row r="14" spans="1:5" x14ac:dyDescent="0.25">
      <c r="A14" s="57"/>
      <c r="B14" s="58"/>
      <c r="C14" s="39"/>
      <c r="D14" s="39"/>
      <c r="E14" s="61"/>
    </row>
    <row r="15" spans="1:5" ht="14.25" customHeight="1" x14ac:dyDescent="0.25">
      <c r="A15" s="39"/>
      <c r="B15" s="39"/>
      <c r="C15" s="39"/>
      <c r="D15" s="39"/>
      <c r="E15" s="39"/>
    </row>
    <row r="16" spans="1:5" ht="15.75" thickBot="1" x14ac:dyDescent="0.3">
      <c r="A16" s="39"/>
      <c r="B16" s="39"/>
      <c r="C16" s="39"/>
      <c r="D16" s="39"/>
      <c r="E16" s="39"/>
    </row>
    <row r="17" spans="1:5" ht="29.25" thickTop="1" x14ac:dyDescent="0.25">
      <c r="A17" s="62" t="s">
        <v>99</v>
      </c>
      <c r="B17" s="63"/>
      <c r="C17" s="63"/>
      <c r="D17" s="63"/>
      <c r="E17" s="24" t="s">
        <v>10</v>
      </c>
    </row>
    <row r="18" spans="1:5" ht="16.5" thickBot="1" x14ac:dyDescent="0.3">
      <c r="A18" s="74" t="s">
        <v>100</v>
      </c>
      <c r="B18" s="64"/>
      <c r="C18" s="64"/>
      <c r="D18" s="64"/>
      <c r="E18" s="83">
        <f>E9*4</f>
        <v>0</v>
      </c>
    </row>
    <row r="19" spans="1:5" ht="15.75" thickTop="1" x14ac:dyDescent="0.25">
      <c r="B19" s="28"/>
      <c r="C19" s="28"/>
    </row>
    <row r="20" spans="1:5" ht="15.75" thickBot="1" x14ac:dyDescent="0.3">
      <c r="B20" s="28"/>
      <c r="C20" s="28"/>
    </row>
    <row r="21" spans="1:5" ht="29.25" thickTop="1" x14ac:dyDescent="0.25">
      <c r="A21" s="62" t="s">
        <v>101</v>
      </c>
      <c r="B21" s="63"/>
      <c r="C21" s="63"/>
      <c r="D21" s="63"/>
      <c r="E21" s="24" t="s">
        <v>10</v>
      </c>
    </row>
    <row r="22" spans="1:5" ht="16.5" thickBot="1" x14ac:dyDescent="0.3">
      <c r="A22" s="74" t="s">
        <v>102</v>
      </c>
      <c r="B22" s="64"/>
      <c r="C22" s="64"/>
      <c r="D22" s="64"/>
      <c r="E22" s="83">
        <f>E10*4</f>
        <v>0</v>
      </c>
    </row>
    <row r="23" spans="1:5" ht="15.75" thickTop="1" x14ac:dyDescent="0.25">
      <c r="B23" s="28"/>
      <c r="C23" s="28"/>
    </row>
    <row r="24" spans="1:5" ht="15.75" thickBot="1" x14ac:dyDescent="0.3">
      <c r="B24" s="28"/>
      <c r="C24" s="28"/>
    </row>
    <row r="25" spans="1:5" ht="29.25" thickTop="1" x14ac:dyDescent="0.25">
      <c r="A25" s="62" t="s">
        <v>103</v>
      </c>
      <c r="B25" s="63"/>
      <c r="C25" s="63"/>
      <c r="D25" s="63"/>
      <c r="E25" s="24" t="s">
        <v>10</v>
      </c>
    </row>
    <row r="26" spans="1:5" ht="16.5" thickBot="1" x14ac:dyDescent="0.3">
      <c r="A26" s="74" t="s">
        <v>97</v>
      </c>
      <c r="B26" s="64"/>
      <c r="C26" s="64"/>
      <c r="D26" s="64"/>
      <c r="E26" s="83">
        <f>E11*4</f>
        <v>0</v>
      </c>
    </row>
    <row r="27" spans="1:5" ht="15.75" thickTop="1" x14ac:dyDescent="0.25">
      <c r="B27" s="28"/>
      <c r="C27" s="28"/>
    </row>
    <row r="28" spans="1:5" ht="15.75" thickBot="1" x14ac:dyDescent="0.3">
      <c r="B28" s="28"/>
      <c r="C28" s="28"/>
    </row>
    <row r="29" spans="1:5" ht="29.25" thickTop="1" x14ac:dyDescent="0.25">
      <c r="A29" s="62" t="s">
        <v>104</v>
      </c>
      <c r="B29" s="63"/>
      <c r="C29" s="63"/>
      <c r="D29" s="63"/>
      <c r="E29" s="24" t="s">
        <v>10</v>
      </c>
    </row>
    <row r="30" spans="1:5" ht="16.5" thickBot="1" x14ac:dyDescent="0.3">
      <c r="A30" s="74" t="s">
        <v>98</v>
      </c>
      <c r="B30" s="64"/>
      <c r="C30" s="64"/>
      <c r="D30" s="64"/>
      <c r="E30" s="83">
        <f>E12*4</f>
        <v>0</v>
      </c>
    </row>
    <row r="31" spans="1:5" ht="15.75" thickTop="1" x14ac:dyDescent="0.25">
      <c r="B31" s="28"/>
      <c r="C31" s="28"/>
    </row>
    <row r="32" spans="1:5" x14ac:dyDescent="0.25">
      <c r="B32" s="28"/>
      <c r="C32" s="28"/>
    </row>
    <row r="33" spans="2:3" x14ac:dyDescent="0.25">
      <c r="B33" s="28"/>
      <c r="C33" s="28"/>
    </row>
    <row r="34" spans="2:3" x14ac:dyDescent="0.25">
      <c r="B34" s="28"/>
      <c r="C34" s="28"/>
    </row>
    <row r="35" spans="2:3" x14ac:dyDescent="0.25">
      <c r="B35" s="28"/>
      <c r="C35" s="28"/>
    </row>
    <row r="36" spans="2:3" x14ac:dyDescent="0.25">
      <c r="B36" s="28"/>
      <c r="C36" s="28"/>
    </row>
    <row r="37" spans="2:3" x14ac:dyDescent="0.25">
      <c r="B37" s="28"/>
      <c r="C37" s="28"/>
    </row>
    <row r="38" spans="2:3" x14ac:dyDescent="0.25">
      <c r="B38" s="28"/>
      <c r="C38" s="28"/>
    </row>
    <row r="39" spans="2:3" x14ac:dyDescent="0.25">
      <c r="B39" s="28"/>
      <c r="C39" s="28"/>
    </row>
    <row r="40" spans="2:3" x14ac:dyDescent="0.25">
      <c r="B40" s="28"/>
      <c r="C40" s="28"/>
    </row>
    <row r="41" spans="2:3" x14ac:dyDescent="0.25">
      <c r="B41" s="28"/>
      <c r="C41" s="28"/>
    </row>
    <row r="42" spans="2:3" x14ac:dyDescent="0.25">
      <c r="B42" s="28"/>
      <c r="C42" s="28"/>
    </row>
    <row r="43" spans="2:3" x14ac:dyDescent="0.25">
      <c r="B43" s="28"/>
      <c r="C43" s="28"/>
    </row>
    <row r="44" spans="2:3" x14ac:dyDescent="0.25">
      <c r="B44" s="28"/>
      <c r="C44" s="28"/>
    </row>
    <row r="45" spans="2:3" x14ac:dyDescent="0.25">
      <c r="B45" s="28"/>
      <c r="C45" s="28"/>
    </row>
    <row r="46" spans="2:3" x14ac:dyDescent="0.25">
      <c r="B46" s="28"/>
      <c r="C46" s="28"/>
    </row>
    <row r="47" spans="2:3" x14ac:dyDescent="0.25">
      <c r="B47" s="28"/>
      <c r="C47" s="28"/>
    </row>
    <row r="48" spans="2:3" x14ac:dyDescent="0.25">
      <c r="B48" s="28"/>
      <c r="C48" s="28"/>
    </row>
    <row r="49" spans="2:3" x14ac:dyDescent="0.25">
      <c r="B49" s="28"/>
      <c r="C49" s="28"/>
    </row>
    <row r="50" spans="2:3" x14ac:dyDescent="0.25">
      <c r="B50" s="28"/>
      <c r="C50" s="28"/>
    </row>
    <row r="51" spans="2:3" x14ac:dyDescent="0.25">
      <c r="B51" s="28"/>
      <c r="C51" s="28"/>
    </row>
    <row r="52" spans="2:3" x14ac:dyDescent="0.25">
      <c r="B52" s="28"/>
      <c r="C52" s="28"/>
    </row>
    <row r="53" spans="2:3" x14ac:dyDescent="0.25">
      <c r="B53" s="28"/>
      <c r="C53" s="28"/>
    </row>
    <row r="54" spans="2:3" x14ac:dyDescent="0.25">
      <c r="B54" s="28"/>
      <c r="C54" s="28"/>
    </row>
    <row r="55" spans="2:3" x14ac:dyDescent="0.25">
      <c r="B55" s="28"/>
      <c r="C55" s="28"/>
    </row>
    <row r="56" spans="2:3" x14ac:dyDescent="0.25">
      <c r="B56" s="28"/>
      <c r="C56" s="28"/>
    </row>
    <row r="57" spans="2:3" x14ac:dyDescent="0.25">
      <c r="B57" s="28"/>
      <c r="C57" s="28"/>
    </row>
    <row r="58" spans="2:3" x14ac:dyDescent="0.25">
      <c r="B58" s="28"/>
      <c r="C58" s="28"/>
    </row>
    <row r="59" spans="2:3" x14ac:dyDescent="0.25">
      <c r="B59" s="28"/>
      <c r="C59" s="28"/>
    </row>
    <row r="60" spans="2:3" x14ac:dyDescent="0.25">
      <c r="B60" s="28"/>
      <c r="C60" s="28"/>
    </row>
    <row r="61" spans="2:3" x14ac:dyDescent="0.25">
      <c r="B61" s="28"/>
      <c r="C61" s="28"/>
    </row>
    <row r="62" spans="2:3" x14ac:dyDescent="0.25">
      <c r="B62" s="28"/>
      <c r="C62" s="28"/>
    </row>
    <row r="63" spans="2:3" x14ac:dyDescent="0.25">
      <c r="B63" s="28"/>
      <c r="C63" s="28"/>
    </row>
    <row r="64" spans="2:3" x14ac:dyDescent="0.25">
      <c r="B64" s="28"/>
      <c r="C64" s="28"/>
    </row>
    <row r="65" spans="1:5" x14ac:dyDescent="0.25">
      <c r="B65" s="28"/>
      <c r="C65" s="28"/>
    </row>
    <row r="66" spans="1:5" x14ac:dyDescent="0.25">
      <c r="B66" s="28"/>
      <c r="C66" s="28"/>
    </row>
    <row r="67" spans="1:5" x14ac:dyDescent="0.25">
      <c r="B67" s="28"/>
      <c r="C67" s="28"/>
    </row>
    <row r="68" spans="1:5" x14ac:dyDescent="0.25">
      <c r="B68" s="28"/>
      <c r="C68" s="28"/>
    </row>
    <row r="71" spans="1:5" x14ac:dyDescent="0.25">
      <c r="B71" s="28"/>
      <c r="C71" s="28"/>
    </row>
    <row r="74" spans="1:5" x14ac:dyDescent="0.25">
      <c r="B74" s="28"/>
      <c r="C74" s="28"/>
    </row>
    <row r="77" spans="1:5" x14ac:dyDescent="0.25">
      <c r="B77" s="28"/>
      <c r="C77" s="28"/>
    </row>
    <row r="78" spans="1:5" ht="15.75" thickBot="1" x14ac:dyDescent="0.3"/>
    <row r="79" spans="1:5" ht="29.25" thickTop="1" x14ac:dyDescent="0.25">
      <c r="A79" s="29" t="s">
        <v>11</v>
      </c>
      <c r="B79" s="23"/>
      <c r="C79" s="23"/>
      <c r="D79" s="23"/>
      <c r="E79" s="24" t="s">
        <v>10</v>
      </c>
    </row>
    <row r="80" spans="1:5" x14ac:dyDescent="0.25">
      <c r="A80" s="30" t="s">
        <v>12</v>
      </c>
      <c r="B80" s="31"/>
      <c r="C80" s="31"/>
      <c r="D80" s="31"/>
      <c r="E80" s="32"/>
    </row>
    <row r="81" spans="1:5" x14ac:dyDescent="0.25">
      <c r="A81" s="30" t="s">
        <v>18</v>
      </c>
      <c r="B81" s="31"/>
      <c r="C81" s="31"/>
      <c r="D81" s="31"/>
      <c r="E81" s="32"/>
    </row>
    <row r="82" spans="1:5" ht="15.75" thickBot="1" x14ac:dyDescent="0.3">
      <c r="A82" s="25" t="s">
        <v>13</v>
      </c>
      <c r="B82" s="26"/>
      <c r="C82" s="26"/>
      <c r="D82" s="26"/>
      <c r="E82" s="27">
        <f>('Split sistemi - Sklop1'!F15+'Split sistemi - Sklop2'!F13+'Ventilator. konvektorji-Sklop3'!F10+'Ventilator. konvektorji-Sklop4'!F6)*4</f>
        <v>0</v>
      </c>
    </row>
    <row r="83" spans="1:5" ht="15.75" thickTop="1" x14ac:dyDescent="0.25">
      <c r="B83" s="28"/>
      <c r="C83" s="28"/>
    </row>
    <row r="84" spans="1:5" x14ac:dyDescent="0.25">
      <c r="B84" s="28"/>
      <c r="C84" s="28"/>
    </row>
    <row r="85" spans="1:5" x14ac:dyDescent="0.25">
      <c r="B85" s="28"/>
      <c r="C85" s="28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4A9E-2D97-4121-8568-AC9EDF7608EA}">
  <dimension ref="A1:F31"/>
  <sheetViews>
    <sheetView zoomScaleNormal="100" workbookViewId="0">
      <selection activeCell="F29" sqref="F29"/>
    </sheetView>
  </sheetViews>
  <sheetFormatPr defaultRowHeight="15" x14ac:dyDescent="0.25"/>
  <cols>
    <col min="1" max="1" width="4.28515625" customWidth="1"/>
    <col min="2" max="2" width="55.7109375" customWidth="1"/>
    <col min="3" max="3" width="7.7109375" customWidth="1"/>
    <col min="4" max="4" width="14.7109375" customWidth="1"/>
    <col min="5" max="5" width="19.42578125" customWidth="1"/>
    <col min="6" max="6" width="19.7109375" style="16" customWidth="1"/>
  </cols>
  <sheetData>
    <row r="1" spans="1:6" ht="18" x14ac:dyDescent="0.25">
      <c r="A1" s="4" t="s">
        <v>45</v>
      </c>
    </row>
    <row r="2" spans="1:6" ht="18" x14ac:dyDescent="0.25">
      <c r="A2" s="3"/>
      <c r="B2" s="4"/>
      <c r="C2" s="4"/>
      <c r="D2" s="4"/>
    </row>
    <row r="3" spans="1:6" x14ac:dyDescent="0.25">
      <c r="A3" s="40" t="s">
        <v>49</v>
      </c>
    </row>
    <row r="4" spans="1:6" ht="80.25" customHeight="1" x14ac:dyDescent="0.25">
      <c r="A4" s="10" t="s">
        <v>3</v>
      </c>
      <c r="B4" s="11" t="s">
        <v>2</v>
      </c>
      <c r="C4" s="11" t="s">
        <v>4</v>
      </c>
      <c r="D4" s="9" t="s">
        <v>8</v>
      </c>
      <c r="E4" s="9" t="s">
        <v>14</v>
      </c>
      <c r="F4" s="21" t="s">
        <v>7</v>
      </c>
    </row>
    <row r="5" spans="1:6" x14ac:dyDescent="0.25">
      <c r="A5" s="7">
        <v>1</v>
      </c>
      <c r="B5" s="12" t="s">
        <v>63</v>
      </c>
      <c r="C5" s="5" t="s">
        <v>5</v>
      </c>
      <c r="D5" s="5">
        <v>19</v>
      </c>
      <c r="E5" s="13"/>
      <c r="F5" s="17">
        <f t="shared" ref="F5:F14" si="0">D5*E5</f>
        <v>0</v>
      </c>
    </row>
    <row r="6" spans="1:6" ht="15" customHeight="1" x14ac:dyDescent="0.25">
      <c r="A6" s="7">
        <v>2</v>
      </c>
      <c r="B6" s="12" t="s">
        <v>64</v>
      </c>
      <c r="C6" s="5" t="s">
        <v>5</v>
      </c>
      <c r="D6" s="5">
        <v>30</v>
      </c>
      <c r="E6" s="13"/>
      <c r="F6" s="17">
        <f t="shared" si="0"/>
        <v>0</v>
      </c>
    </row>
    <row r="7" spans="1:6" x14ac:dyDescent="0.25">
      <c r="A7" s="7">
        <v>3</v>
      </c>
      <c r="B7" s="12" t="s">
        <v>65</v>
      </c>
      <c r="C7" s="5" t="s">
        <v>5</v>
      </c>
      <c r="D7" s="5">
        <f>24+4</f>
        <v>28</v>
      </c>
      <c r="E7" s="13"/>
      <c r="F7" s="17">
        <f t="shared" si="0"/>
        <v>0</v>
      </c>
    </row>
    <row r="8" spans="1:6" x14ac:dyDescent="0.25">
      <c r="A8" s="7">
        <v>4</v>
      </c>
      <c r="B8" s="12" t="s">
        <v>66</v>
      </c>
      <c r="C8" s="5" t="s">
        <v>5</v>
      </c>
      <c r="D8" s="5">
        <v>36</v>
      </c>
      <c r="E8" s="13"/>
      <c r="F8" s="17">
        <f t="shared" si="0"/>
        <v>0</v>
      </c>
    </row>
    <row r="9" spans="1:6" x14ac:dyDescent="0.25">
      <c r="A9" s="7">
        <v>5</v>
      </c>
      <c r="B9" s="12" t="s">
        <v>67</v>
      </c>
      <c r="C9" s="5" t="s">
        <v>5</v>
      </c>
      <c r="D9" s="5">
        <v>18</v>
      </c>
      <c r="E9" s="13"/>
      <c r="F9" s="17">
        <f t="shared" si="0"/>
        <v>0</v>
      </c>
    </row>
    <row r="10" spans="1:6" x14ac:dyDescent="0.25">
      <c r="A10" s="7">
        <v>6</v>
      </c>
      <c r="B10" s="12" t="s">
        <v>68</v>
      </c>
      <c r="C10" s="5" t="s">
        <v>5</v>
      </c>
      <c r="D10" s="5">
        <v>16</v>
      </c>
      <c r="E10" s="13"/>
      <c r="F10" s="17">
        <f t="shared" si="0"/>
        <v>0</v>
      </c>
    </row>
    <row r="11" spans="1:6" x14ac:dyDescent="0.25">
      <c r="A11" s="7">
        <v>7</v>
      </c>
      <c r="B11" s="12" t="s">
        <v>69</v>
      </c>
      <c r="C11" s="5" t="s">
        <v>5</v>
      </c>
      <c r="D11" s="5">
        <f>33+6</f>
        <v>39</v>
      </c>
      <c r="E11" s="13"/>
      <c r="F11" s="17">
        <f t="shared" si="0"/>
        <v>0</v>
      </c>
    </row>
    <row r="12" spans="1:6" x14ac:dyDescent="0.25">
      <c r="A12" s="7">
        <v>8</v>
      </c>
      <c r="B12" s="12" t="s">
        <v>70</v>
      </c>
      <c r="C12" s="5" t="s">
        <v>5</v>
      </c>
      <c r="D12" s="5">
        <v>6</v>
      </c>
      <c r="E12" s="13"/>
      <c r="F12" s="17">
        <f t="shared" si="0"/>
        <v>0</v>
      </c>
    </row>
    <row r="13" spans="1:6" x14ac:dyDescent="0.25">
      <c r="A13" s="7">
        <v>9</v>
      </c>
      <c r="B13" s="12" t="s">
        <v>71</v>
      </c>
      <c r="C13" s="5" t="s">
        <v>5</v>
      </c>
      <c r="D13" s="5">
        <v>40</v>
      </c>
      <c r="E13" s="13"/>
      <c r="F13" s="17">
        <v>0</v>
      </c>
    </row>
    <row r="14" spans="1:6" x14ac:dyDescent="0.25">
      <c r="A14" s="8">
        <v>10</v>
      </c>
      <c r="B14" s="14" t="s">
        <v>72</v>
      </c>
      <c r="C14" s="6" t="s">
        <v>5</v>
      </c>
      <c r="D14" s="6">
        <v>191</v>
      </c>
      <c r="E14" s="18"/>
      <c r="F14" s="36">
        <f t="shared" si="0"/>
        <v>0</v>
      </c>
    </row>
    <row r="15" spans="1:6" x14ac:dyDescent="0.25">
      <c r="B15" s="1" t="s">
        <v>1</v>
      </c>
      <c r="C15" s="1"/>
      <c r="D15" s="1">
        <f>SUM(D5:D14)</f>
        <v>423</v>
      </c>
      <c r="E15" s="1"/>
      <c r="F15" s="37">
        <f>SUM(F5:F14)</f>
        <v>0</v>
      </c>
    </row>
    <row r="16" spans="1:6" x14ac:dyDescent="0.25">
      <c r="B16" s="2"/>
      <c r="C16" s="2"/>
      <c r="D16" s="2"/>
    </row>
    <row r="17" spans="1:6" x14ac:dyDescent="0.25">
      <c r="A17" t="s">
        <v>15</v>
      </c>
    </row>
    <row r="18" spans="1:6" x14ac:dyDescent="0.25">
      <c r="A18" t="s">
        <v>60</v>
      </c>
    </row>
    <row r="21" spans="1:6" x14ac:dyDescent="0.25">
      <c r="A21" s="40" t="s">
        <v>50</v>
      </c>
      <c r="F21"/>
    </row>
    <row r="22" spans="1:6" ht="45" x14ac:dyDescent="0.25">
      <c r="A22" s="41"/>
      <c r="B22" s="65" t="s">
        <v>42</v>
      </c>
      <c r="C22" s="65" t="s">
        <v>4</v>
      </c>
      <c r="D22" s="9" t="s">
        <v>6</v>
      </c>
      <c r="E22" s="9" t="s">
        <v>51</v>
      </c>
      <c r="F22" s="66" t="s">
        <v>31</v>
      </c>
    </row>
    <row r="23" spans="1:6" ht="30" customHeight="1" x14ac:dyDescent="0.25">
      <c r="A23" s="68"/>
      <c r="B23" s="67" t="s">
        <v>84</v>
      </c>
      <c r="C23" s="6" t="s">
        <v>83</v>
      </c>
      <c r="D23" s="18"/>
      <c r="E23" s="6">
        <v>100</v>
      </c>
      <c r="F23" s="20">
        <f>D23*E23</f>
        <v>0</v>
      </c>
    </row>
    <row r="24" spans="1:6" x14ac:dyDescent="0.25">
      <c r="F24" s="22">
        <f>SUM(F23)</f>
        <v>0</v>
      </c>
    </row>
    <row r="25" spans="1:6" x14ac:dyDescent="0.25">
      <c r="E25" s="16"/>
      <c r="F25"/>
    </row>
    <row r="26" spans="1:6" x14ac:dyDescent="0.25">
      <c r="E26" s="16"/>
      <c r="F26"/>
    </row>
    <row r="27" spans="1:6" ht="15.75" thickBot="1" x14ac:dyDescent="0.3">
      <c r="A27" s="40" t="s">
        <v>53</v>
      </c>
      <c r="E27" s="16"/>
      <c r="F27"/>
    </row>
    <row r="28" spans="1:6" ht="15.75" thickTop="1" x14ac:dyDescent="0.25">
      <c r="A28" s="76"/>
      <c r="B28" s="63" t="s">
        <v>52</v>
      </c>
      <c r="C28" s="23"/>
      <c r="D28" s="23"/>
      <c r="E28" s="77"/>
      <c r="F28" s="81">
        <f>F15+F24</f>
        <v>0</v>
      </c>
    </row>
    <row r="29" spans="1:6" ht="16.5" thickBot="1" x14ac:dyDescent="0.3">
      <c r="A29" s="78"/>
      <c r="B29" s="79" t="s">
        <v>85</v>
      </c>
      <c r="C29" s="26"/>
      <c r="D29" s="26"/>
      <c r="E29" s="80"/>
      <c r="F29" s="75">
        <f>F28</f>
        <v>0</v>
      </c>
    </row>
    <row r="30" spans="1:6" ht="15.75" thickTop="1" x14ac:dyDescent="0.25">
      <c r="E30" s="16"/>
      <c r="F30"/>
    </row>
    <row r="31" spans="1:6" x14ac:dyDescent="0.25">
      <c r="E31" s="16"/>
      <c r="F31"/>
    </row>
  </sheetData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7EB4C-AF04-470A-9828-BDEC1E3B2A09}">
  <dimension ref="A1:F25"/>
  <sheetViews>
    <sheetView topLeftCell="A2" zoomScaleNormal="100" workbookViewId="0">
      <selection activeCell="F24" sqref="F24"/>
    </sheetView>
  </sheetViews>
  <sheetFormatPr defaultRowHeight="15" x14ac:dyDescent="0.25"/>
  <cols>
    <col min="1" max="1" width="4.28515625" customWidth="1"/>
    <col min="2" max="2" width="55.7109375" customWidth="1"/>
    <col min="3" max="3" width="7.7109375" customWidth="1"/>
    <col min="4" max="5" width="14.7109375" customWidth="1"/>
    <col min="6" max="6" width="19.7109375" style="16" customWidth="1"/>
  </cols>
  <sheetData>
    <row r="1" spans="1:6" ht="18" x14ac:dyDescent="0.25">
      <c r="A1" s="4" t="s">
        <v>46</v>
      </c>
    </row>
    <row r="2" spans="1:6" ht="18" x14ac:dyDescent="0.25">
      <c r="A2" s="3"/>
      <c r="B2" s="4"/>
      <c r="C2" s="4"/>
      <c r="D2" s="4"/>
    </row>
    <row r="4" spans="1:6" ht="80.25" customHeight="1" x14ac:dyDescent="0.25">
      <c r="A4" s="10" t="s">
        <v>3</v>
      </c>
      <c r="B4" s="11" t="s">
        <v>2</v>
      </c>
      <c r="C4" s="11" t="s">
        <v>4</v>
      </c>
      <c r="D4" s="9" t="s">
        <v>8</v>
      </c>
      <c r="E4" s="9" t="s">
        <v>6</v>
      </c>
      <c r="F4" s="21" t="s">
        <v>7</v>
      </c>
    </row>
    <row r="5" spans="1:6" ht="15" customHeight="1" x14ac:dyDescent="0.25">
      <c r="A5" s="7">
        <v>1</v>
      </c>
      <c r="B5" s="12" t="s">
        <v>61</v>
      </c>
      <c r="C5" s="5" t="s">
        <v>5</v>
      </c>
      <c r="D5" s="5">
        <v>82</v>
      </c>
      <c r="E5" s="13"/>
      <c r="F5" s="17">
        <f>D5*E5</f>
        <v>0</v>
      </c>
    </row>
    <row r="6" spans="1:6" x14ac:dyDescent="0.25">
      <c r="A6" s="7">
        <v>2</v>
      </c>
      <c r="B6" s="12" t="s">
        <v>73</v>
      </c>
      <c r="C6" s="5" t="s">
        <v>5</v>
      </c>
      <c r="D6" s="5">
        <v>170</v>
      </c>
      <c r="E6" s="13"/>
      <c r="F6" s="17">
        <f>D6*E6</f>
        <v>0</v>
      </c>
    </row>
    <row r="7" spans="1:6" ht="15" customHeight="1" x14ac:dyDescent="0.25">
      <c r="A7" s="7">
        <v>3</v>
      </c>
      <c r="B7" s="12" t="s">
        <v>76</v>
      </c>
      <c r="C7" s="5" t="s">
        <v>5</v>
      </c>
      <c r="D7" s="5">
        <v>32</v>
      </c>
      <c r="E7" s="13"/>
      <c r="F7" s="17">
        <f>D7*E7</f>
        <v>0</v>
      </c>
    </row>
    <row r="8" spans="1:6" ht="15" customHeight="1" x14ac:dyDescent="0.25">
      <c r="A8" s="7">
        <v>4</v>
      </c>
      <c r="B8" s="12" t="s">
        <v>77</v>
      </c>
      <c r="C8" s="5" t="s">
        <v>5</v>
      </c>
      <c r="D8" s="5">
        <v>28</v>
      </c>
      <c r="E8" s="13"/>
      <c r="F8" s="17">
        <f t="shared" ref="F8:F12" si="0">D8*E8</f>
        <v>0</v>
      </c>
    </row>
    <row r="9" spans="1:6" ht="15" customHeight="1" x14ac:dyDescent="0.25">
      <c r="A9" s="7">
        <v>5</v>
      </c>
      <c r="B9" s="12" t="s">
        <v>75</v>
      </c>
      <c r="C9" s="5" t="s">
        <v>5</v>
      </c>
      <c r="D9" s="5">
        <v>38</v>
      </c>
      <c r="E9" s="13"/>
      <c r="F9" s="17">
        <f>D9*E9</f>
        <v>0</v>
      </c>
    </row>
    <row r="10" spans="1:6" x14ac:dyDescent="0.25">
      <c r="A10" s="7">
        <v>6</v>
      </c>
      <c r="B10" s="12" t="s">
        <v>74</v>
      </c>
      <c r="C10" s="5" t="s">
        <v>5</v>
      </c>
      <c r="D10" s="5">
        <v>28</v>
      </c>
      <c r="E10" s="13"/>
      <c r="F10" s="17">
        <f t="shared" si="0"/>
        <v>0</v>
      </c>
    </row>
    <row r="11" spans="1:6" x14ac:dyDescent="0.25">
      <c r="A11" s="7">
        <v>7</v>
      </c>
      <c r="B11" s="12" t="s">
        <v>62</v>
      </c>
      <c r="C11" s="5" t="s">
        <v>5</v>
      </c>
      <c r="D11" s="5">
        <v>14</v>
      </c>
      <c r="E11" s="13"/>
      <c r="F11" s="17">
        <f t="shared" si="0"/>
        <v>0</v>
      </c>
    </row>
    <row r="12" spans="1:6" x14ac:dyDescent="0.25">
      <c r="A12" s="8">
        <v>8</v>
      </c>
      <c r="B12" s="14" t="s">
        <v>0</v>
      </c>
      <c r="C12" s="6" t="s">
        <v>5</v>
      </c>
      <c r="D12" s="6">
        <v>29</v>
      </c>
      <c r="E12" s="18"/>
      <c r="F12" s="20">
        <f t="shared" si="0"/>
        <v>0</v>
      </c>
    </row>
    <row r="13" spans="1:6" x14ac:dyDescent="0.25">
      <c r="B13" s="1" t="s">
        <v>1</v>
      </c>
      <c r="C13" s="1"/>
      <c r="D13" s="1">
        <f>SUM(D5:D12)</f>
        <v>421</v>
      </c>
      <c r="E13" s="1"/>
      <c r="F13" s="22">
        <f>SUM(F5:F12)</f>
        <v>0</v>
      </c>
    </row>
    <row r="14" spans="1:6" x14ac:dyDescent="0.25">
      <c r="B14" s="2"/>
      <c r="C14" s="2"/>
      <c r="D14" s="2"/>
    </row>
    <row r="16" spans="1:6" x14ac:dyDescent="0.25">
      <c r="A16" s="40" t="s">
        <v>50</v>
      </c>
      <c r="F16"/>
    </row>
    <row r="17" spans="1:6" ht="45" x14ac:dyDescent="0.25">
      <c r="A17" s="41"/>
      <c r="B17" s="65" t="s">
        <v>42</v>
      </c>
      <c r="C17" s="65" t="s">
        <v>4</v>
      </c>
      <c r="D17" s="9" t="s">
        <v>6</v>
      </c>
      <c r="E17" s="9" t="s">
        <v>51</v>
      </c>
      <c r="F17" s="66" t="s">
        <v>31</v>
      </c>
    </row>
    <row r="18" spans="1:6" ht="30" customHeight="1" x14ac:dyDescent="0.25">
      <c r="A18" s="68"/>
      <c r="B18" s="67" t="s">
        <v>84</v>
      </c>
      <c r="C18" s="6" t="s">
        <v>83</v>
      </c>
      <c r="D18" s="18"/>
      <c r="E18" s="6">
        <v>100</v>
      </c>
      <c r="F18" s="20">
        <f>D18*E18</f>
        <v>0</v>
      </c>
    </row>
    <row r="19" spans="1:6" x14ac:dyDescent="0.25">
      <c r="F19" s="22">
        <f>SUM(F18)</f>
        <v>0</v>
      </c>
    </row>
    <row r="20" spans="1:6" x14ac:dyDescent="0.25">
      <c r="E20" s="16"/>
      <c r="F20"/>
    </row>
    <row r="21" spans="1:6" x14ac:dyDescent="0.25">
      <c r="E21" s="16"/>
      <c r="F21"/>
    </row>
    <row r="22" spans="1:6" ht="15.75" thickBot="1" x14ac:dyDescent="0.3">
      <c r="A22" s="40" t="s">
        <v>54</v>
      </c>
      <c r="E22" s="16"/>
      <c r="F22"/>
    </row>
    <row r="23" spans="1:6" ht="15.75" thickTop="1" x14ac:dyDescent="0.25">
      <c r="A23" s="76"/>
      <c r="B23" s="63" t="s">
        <v>52</v>
      </c>
      <c r="C23" s="23"/>
      <c r="D23" s="23"/>
      <c r="E23" s="77"/>
      <c r="F23" s="82">
        <f>SUM(F13+F19)</f>
        <v>0</v>
      </c>
    </row>
    <row r="24" spans="1:6" ht="16.5" thickBot="1" x14ac:dyDescent="0.3">
      <c r="A24" s="78"/>
      <c r="B24" s="79" t="s">
        <v>86</v>
      </c>
      <c r="C24" s="26"/>
      <c r="D24" s="26"/>
      <c r="E24" s="80"/>
      <c r="F24" s="75">
        <f>F23</f>
        <v>0</v>
      </c>
    </row>
    <row r="25" spans="1:6" ht="15.75" thickTop="1" x14ac:dyDescent="0.25"/>
  </sheetData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BA037-64A3-450A-915C-4E7ADE81835E}">
  <dimension ref="A1:F26"/>
  <sheetViews>
    <sheetView zoomScaleNormal="100" workbookViewId="0">
      <selection activeCell="F25" sqref="F25"/>
    </sheetView>
  </sheetViews>
  <sheetFormatPr defaultRowHeight="15" x14ac:dyDescent="0.25"/>
  <cols>
    <col min="1" max="1" width="4.28515625" customWidth="1"/>
    <col min="2" max="2" width="55.7109375" customWidth="1"/>
    <col min="3" max="3" width="7.7109375" customWidth="1"/>
    <col min="4" max="5" width="14.7109375" customWidth="1"/>
    <col min="6" max="6" width="19.7109375" style="16" customWidth="1"/>
  </cols>
  <sheetData>
    <row r="1" spans="1:6" ht="18" x14ac:dyDescent="0.25">
      <c r="A1" s="4" t="s">
        <v>55</v>
      </c>
    </row>
    <row r="2" spans="1:6" ht="18" x14ac:dyDescent="0.25">
      <c r="A2" s="3"/>
      <c r="B2" s="4"/>
      <c r="C2" s="4"/>
    </row>
    <row r="4" spans="1:6" ht="80.25" customHeight="1" x14ac:dyDescent="0.25">
      <c r="A4" s="10" t="s">
        <v>3</v>
      </c>
      <c r="B4" s="11" t="s">
        <v>2</v>
      </c>
      <c r="C4" s="11" t="s">
        <v>4</v>
      </c>
      <c r="D4" s="9" t="s">
        <v>9</v>
      </c>
      <c r="E4" s="9" t="s">
        <v>6</v>
      </c>
      <c r="F4" s="21" t="s">
        <v>7</v>
      </c>
    </row>
    <row r="5" spans="1:6" x14ac:dyDescent="0.25">
      <c r="A5" s="7">
        <v>1</v>
      </c>
      <c r="B5" s="34" t="s">
        <v>66</v>
      </c>
      <c r="C5" s="5" t="s">
        <v>5</v>
      </c>
      <c r="D5" s="5">
        <v>8</v>
      </c>
      <c r="E5" s="15"/>
      <c r="F5" s="17">
        <f>D5*E5</f>
        <v>0</v>
      </c>
    </row>
    <row r="6" spans="1:6" x14ac:dyDescent="0.25">
      <c r="A6" s="7">
        <v>2</v>
      </c>
      <c r="B6" s="34" t="s">
        <v>78</v>
      </c>
      <c r="C6" s="5" t="s">
        <v>5</v>
      </c>
      <c r="D6" s="33">
        <f>98+8</f>
        <v>106</v>
      </c>
      <c r="E6" s="15"/>
      <c r="F6" s="17">
        <f t="shared" ref="F6:F9" si="0">D6*E6</f>
        <v>0</v>
      </c>
    </row>
    <row r="7" spans="1:6" x14ac:dyDescent="0.25">
      <c r="A7" s="7">
        <v>3</v>
      </c>
      <c r="B7" s="34" t="s">
        <v>61</v>
      </c>
      <c r="C7" s="5" t="s">
        <v>5</v>
      </c>
      <c r="D7" s="5">
        <f>4+4</f>
        <v>8</v>
      </c>
      <c r="E7" s="15"/>
      <c r="F7" s="17">
        <f>D7*E7</f>
        <v>0</v>
      </c>
    </row>
    <row r="8" spans="1:6" x14ac:dyDescent="0.25">
      <c r="A8" s="7">
        <v>4</v>
      </c>
      <c r="B8" s="34" t="s">
        <v>79</v>
      </c>
      <c r="C8" s="5" t="s">
        <v>5</v>
      </c>
      <c r="D8" s="5">
        <v>50</v>
      </c>
      <c r="E8" s="15"/>
      <c r="F8" s="17">
        <f t="shared" si="0"/>
        <v>0</v>
      </c>
    </row>
    <row r="9" spans="1:6" x14ac:dyDescent="0.25">
      <c r="A9" s="8">
        <v>5</v>
      </c>
      <c r="B9" s="35" t="s">
        <v>80</v>
      </c>
      <c r="C9" s="6" t="s">
        <v>5</v>
      </c>
      <c r="D9" s="6">
        <v>160</v>
      </c>
      <c r="E9" s="19"/>
      <c r="F9" s="20">
        <f t="shared" si="0"/>
        <v>0</v>
      </c>
    </row>
    <row r="10" spans="1:6" x14ac:dyDescent="0.25">
      <c r="B10" s="1" t="s">
        <v>1</v>
      </c>
      <c r="C10" s="1"/>
      <c r="D10" s="1">
        <f>SUM(D5:D9)</f>
        <v>332</v>
      </c>
      <c r="E10" s="1"/>
      <c r="F10" s="22">
        <f>SUM(F5:F9)</f>
        <v>0</v>
      </c>
    </row>
    <row r="11" spans="1:6" x14ac:dyDescent="0.25">
      <c r="B11" s="2"/>
      <c r="C11" s="2"/>
    </row>
    <row r="13" spans="1:6" x14ac:dyDescent="0.25">
      <c r="A13" t="s">
        <v>81</v>
      </c>
    </row>
    <row r="14" spans="1:6" x14ac:dyDescent="0.25">
      <c r="A14" t="s">
        <v>82</v>
      </c>
    </row>
    <row r="17" spans="1:6" x14ac:dyDescent="0.25">
      <c r="A17" s="40" t="s">
        <v>50</v>
      </c>
      <c r="F17"/>
    </row>
    <row r="18" spans="1:6" ht="45" x14ac:dyDescent="0.25">
      <c r="A18" s="41"/>
      <c r="B18" s="65" t="s">
        <v>42</v>
      </c>
      <c r="C18" s="65" t="s">
        <v>4</v>
      </c>
      <c r="D18" s="9" t="s">
        <v>6</v>
      </c>
      <c r="E18" s="9" t="s">
        <v>51</v>
      </c>
      <c r="F18" s="66" t="s">
        <v>31</v>
      </c>
    </row>
    <row r="19" spans="1:6" ht="30" customHeight="1" x14ac:dyDescent="0.25">
      <c r="A19" s="68"/>
      <c r="B19" s="67" t="s">
        <v>84</v>
      </c>
      <c r="C19" s="6" t="s">
        <v>83</v>
      </c>
      <c r="D19" s="18"/>
      <c r="E19" s="6">
        <v>100</v>
      </c>
      <c r="F19" s="20">
        <f>D19*E19</f>
        <v>0</v>
      </c>
    </row>
    <row r="20" spans="1:6" x14ac:dyDescent="0.25">
      <c r="F20" s="22">
        <f>SUM(F19)</f>
        <v>0</v>
      </c>
    </row>
    <row r="23" spans="1:6" ht="15.75" thickBot="1" x14ac:dyDescent="0.3">
      <c r="A23" s="40" t="s">
        <v>56</v>
      </c>
      <c r="E23" s="16"/>
      <c r="F23"/>
    </row>
    <row r="24" spans="1:6" ht="15.75" thickTop="1" x14ac:dyDescent="0.25">
      <c r="A24" s="76"/>
      <c r="B24" s="63" t="s">
        <v>52</v>
      </c>
      <c r="C24" s="23"/>
      <c r="D24" s="23"/>
      <c r="E24" s="77"/>
      <c r="F24" s="82">
        <f>SUM(F10+F20)</f>
        <v>0</v>
      </c>
    </row>
    <row r="25" spans="1:6" ht="16.5" thickBot="1" x14ac:dyDescent="0.3">
      <c r="A25" s="78"/>
      <c r="B25" s="79" t="s">
        <v>87</v>
      </c>
      <c r="C25" s="26"/>
      <c r="D25" s="26"/>
      <c r="E25" s="80"/>
      <c r="F25" s="75">
        <f>F24</f>
        <v>0</v>
      </c>
    </row>
    <row r="26" spans="1:6" ht="15.75" thickTop="1" x14ac:dyDescent="0.25"/>
  </sheetData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94BF5-F607-4ECF-977D-89971E5FCAD5}">
  <dimension ref="A1:F22"/>
  <sheetViews>
    <sheetView zoomScaleNormal="100" workbookViewId="0">
      <selection activeCell="F21" sqref="F21"/>
    </sheetView>
  </sheetViews>
  <sheetFormatPr defaultRowHeight="15" x14ac:dyDescent="0.25"/>
  <cols>
    <col min="1" max="1" width="4.28515625" customWidth="1"/>
    <col min="2" max="2" width="55.7109375" customWidth="1"/>
    <col min="3" max="3" width="7.7109375" customWidth="1"/>
    <col min="4" max="5" width="14.7109375" customWidth="1"/>
    <col min="6" max="6" width="19.7109375" style="16" customWidth="1"/>
  </cols>
  <sheetData>
    <row r="1" spans="1:6" ht="18" x14ac:dyDescent="0.25">
      <c r="A1" s="4" t="s">
        <v>47</v>
      </c>
    </row>
    <row r="2" spans="1:6" ht="18" x14ac:dyDescent="0.25">
      <c r="A2" s="3"/>
      <c r="B2" s="4"/>
      <c r="C2" s="4"/>
    </row>
    <row r="4" spans="1:6" ht="80.25" customHeight="1" x14ac:dyDescent="0.25">
      <c r="A4" s="10" t="s">
        <v>3</v>
      </c>
      <c r="B4" s="11" t="s">
        <v>2</v>
      </c>
      <c r="C4" s="11" t="s">
        <v>4</v>
      </c>
      <c r="D4" s="9" t="s">
        <v>9</v>
      </c>
      <c r="E4" s="9" t="s">
        <v>6</v>
      </c>
      <c r="F4" s="21" t="s">
        <v>7</v>
      </c>
    </row>
    <row r="5" spans="1:6" x14ac:dyDescent="0.25">
      <c r="A5" s="8">
        <v>1</v>
      </c>
      <c r="B5" s="14" t="s">
        <v>72</v>
      </c>
      <c r="C5" s="6" t="s">
        <v>5</v>
      </c>
      <c r="D5" s="6">
        <f>408+50</f>
        <v>458</v>
      </c>
      <c r="E5" s="19"/>
      <c r="F5" s="20">
        <f>D5*E5</f>
        <v>0</v>
      </c>
    </row>
    <row r="6" spans="1:6" x14ac:dyDescent="0.25">
      <c r="B6" s="1" t="s">
        <v>1</v>
      </c>
      <c r="C6" s="1"/>
      <c r="D6" s="1">
        <f>SUM(D5:D5)</f>
        <v>458</v>
      </c>
      <c r="E6" s="1"/>
      <c r="F6" s="22">
        <f>SUM(F5:F5)</f>
        <v>0</v>
      </c>
    </row>
    <row r="7" spans="1:6" x14ac:dyDescent="0.25">
      <c r="B7" s="2"/>
      <c r="C7" s="2"/>
    </row>
    <row r="9" spans="1:6" x14ac:dyDescent="0.25">
      <c r="A9" t="s">
        <v>16</v>
      </c>
    </row>
    <row r="10" spans="1:6" x14ac:dyDescent="0.25">
      <c r="A10" t="s">
        <v>17</v>
      </c>
    </row>
    <row r="12" spans="1:6" x14ac:dyDescent="0.25">
      <c r="E12" s="16"/>
      <c r="F12"/>
    </row>
    <row r="13" spans="1:6" x14ac:dyDescent="0.25">
      <c r="A13" s="40" t="s">
        <v>50</v>
      </c>
      <c r="F13"/>
    </row>
    <row r="14" spans="1:6" ht="45" x14ac:dyDescent="0.25">
      <c r="A14" s="41"/>
      <c r="B14" s="65" t="s">
        <v>42</v>
      </c>
      <c r="C14" s="65" t="s">
        <v>4</v>
      </c>
      <c r="D14" s="9" t="s">
        <v>6</v>
      </c>
      <c r="E14" s="9" t="s">
        <v>51</v>
      </c>
      <c r="F14" s="66" t="s">
        <v>31</v>
      </c>
    </row>
    <row r="15" spans="1:6" ht="30" customHeight="1" x14ac:dyDescent="0.25">
      <c r="A15" s="68"/>
      <c r="B15" s="67" t="s">
        <v>84</v>
      </c>
      <c r="C15" s="6" t="s">
        <v>83</v>
      </c>
      <c r="D15" s="18"/>
      <c r="E15" s="6">
        <v>100</v>
      </c>
      <c r="F15" s="20">
        <f>D15*E15</f>
        <v>0</v>
      </c>
    </row>
    <row r="16" spans="1:6" x14ac:dyDescent="0.25">
      <c r="F16" s="22">
        <f>SUM(F15)</f>
        <v>0</v>
      </c>
    </row>
    <row r="19" spans="1:6" ht="15.75" thickBot="1" x14ac:dyDescent="0.3">
      <c r="A19" s="40" t="s">
        <v>57</v>
      </c>
      <c r="E19" s="16"/>
      <c r="F19"/>
    </row>
    <row r="20" spans="1:6" ht="15.75" thickTop="1" x14ac:dyDescent="0.25">
      <c r="A20" s="76"/>
      <c r="B20" s="63" t="s">
        <v>52</v>
      </c>
      <c r="C20" s="23"/>
      <c r="D20" s="23"/>
      <c r="E20" s="77"/>
      <c r="F20" s="82">
        <f>SUM(F6+F16)</f>
        <v>0</v>
      </c>
    </row>
    <row r="21" spans="1:6" ht="16.5" thickBot="1" x14ac:dyDescent="0.3">
      <c r="A21" s="78"/>
      <c r="B21" s="79" t="s">
        <v>88</v>
      </c>
      <c r="C21" s="26"/>
      <c r="D21" s="26"/>
      <c r="E21" s="80"/>
      <c r="F21" s="75">
        <f>F20</f>
        <v>0</v>
      </c>
    </row>
    <row r="22" spans="1:6" ht="15.75" thickTop="1" x14ac:dyDescent="0.25"/>
  </sheetData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6E0E9-6068-4469-888F-01A66DFA20F3}">
  <dimension ref="A1:F16"/>
  <sheetViews>
    <sheetView workbookViewId="0">
      <selection activeCell="E16" sqref="E16"/>
    </sheetView>
  </sheetViews>
  <sheetFormatPr defaultRowHeight="15" x14ac:dyDescent="0.25"/>
  <cols>
    <col min="1" max="1" width="39.28515625" customWidth="1"/>
    <col min="2" max="2" width="9.7109375" customWidth="1"/>
    <col min="3" max="3" width="17.7109375" customWidth="1"/>
    <col min="4" max="4" width="19.140625" customWidth="1"/>
    <col min="5" max="5" width="21.28515625" customWidth="1"/>
  </cols>
  <sheetData>
    <row r="1" spans="1:6" ht="18" x14ac:dyDescent="0.25">
      <c r="A1" s="4" t="s">
        <v>48</v>
      </c>
      <c r="B1" s="4"/>
    </row>
    <row r="4" spans="1:6" x14ac:dyDescent="0.25">
      <c r="A4" s="47" t="s">
        <v>19</v>
      </c>
      <c r="B4" s="38"/>
      <c r="C4" s="39"/>
      <c r="D4" s="39"/>
      <c r="E4" s="39"/>
      <c r="F4" s="39"/>
    </row>
    <row r="5" spans="1:6" x14ac:dyDescent="0.25">
      <c r="A5" s="38"/>
      <c r="B5" s="38"/>
      <c r="C5" s="39"/>
      <c r="D5" s="39"/>
      <c r="E5" s="39"/>
      <c r="F5" s="39"/>
    </row>
    <row r="6" spans="1:6" ht="44.25" customHeight="1" x14ac:dyDescent="0.25">
      <c r="A6" s="41" t="s">
        <v>20</v>
      </c>
      <c r="B6" s="42" t="s">
        <v>4</v>
      </c>
      <c r="C6" s="43" t="s">
        <v>30</v>
      </c>
      <c r="D6" s="43" t="s">
        <v>32</v>
      </c>
      <c r="E6" s="44" t="s">
        <v>31</v>
      </c>
      <c r="F6" s="39"/>
    </row>
    <row r="7" spans="1:6" x14ac:dyDescent="0.25">
      <c r="A7" s="7" t="s">
        <v>21</v>
      </c>
      <c r="B7" s="45" t="s">
        <v>5</v>
      </c>
      <c r="C7" s="15"/>
      <c r="D7" s="5">
        <v>5</v>
      </c>
      <c r="E7" s="17">
        <f>C7*D7</f>
        <v>0</v>
      </c>
      <c r="F7" s="39"/>
    </row>
    <row r="8" spans="1:6" x14ac:dyDescent="0.25">
      <c r="A8" s="7" t="s">
        <v>22</v>
      </c>
      <c r="B8" s="45" t="s">
        <v>5</v>
      </c>
      <c r="C8" s="15"/>
      <c r="D8" s="5">
        <v>15</v>
      </c>
      <c r="E8" s="17">
        <f t="shared" ref="E8:E15" si="0">C8*D8</f>
        <v>0</v>
      </c>
      <c r="F8" s="39"/>
    </row>
    <row r="9" spans="1:6" x14ac:dyDescent="0.25">
      <c r="A9" s="7" t="s">
        <v>23</v>
      </c>
      <c r="B9" s="45" t="s">
        <v>5</v>
      </c>
      <c r="C9" s="15"/>
      <c r="D9" s="5">
        <v>5</v>
      </c>
      <c r="E9" s="17">
        <f t="shared" si="0"/>
        <v>0</v>
      </c>
      <c r="F9" s="39"/>
    </row>
    <row r="10" spans="1:6" x14ac:dyDescent="0.25">
      <c r="A10" s="7" t="s">
        <v>24</v>
      </c>
      <c r="B10" s="45" t="s">
        <v>5</v>
      </c>
      <c r="C10" s="15"/>
      <c r="D10" s="5">
        <v>5</v>
      </c>
      <c r="E10" s="17">
        <f t="shared" si="0"/>
        <v>0</v>
      </c>
      <c r="F10" s="39"/>
    </row>
    <row r="11" spans="1:6" x14ac:dyDescent="0.25">
      <c r="A11" s="7" t="s">
        <v>25</v>
      </c>
      <c r="B11" s="45" t="s">
        <v>5</v>
      </c>
      <c r="C11" s="15"/>
      <c r="D11" s="5">
        <v>5</v>
      </c>
      <c r="E11" s="17">
        <f t="shared" si="0"/>
        <v>0</v>
      </c>
      <c r="F11" s="39"/>
    </row>
    <row r="12" spans="1:6" x14ac:dyDescent="0.25">
      <c r="A12" s="7" t="s">
        <v>26</v>
      </c>
      <c r="B12" s="45" t="s">
        <v>5</v>
      </c>
      <c r="C12" s="15"/>
      <c r="D12" s="5">
        <v>10</v>
      </c>
      <c r="E12" s="17">
        <f t="shared" si="0"/>
        <v>0</v>
      </c>
      <c r="F12" s="39"/>
    </row>
    <row r="13" spans="1:6" x14ac:dyDescent="0.25">
      <c r="A13" s="7" t="s">
        <v>27</v>
      </c>
      <c r="B13" s="45" t="s">
        <v>5</v>
      </c>
      <c r="C13" s="15"/>
      <c r="D13" s="5">
        <v>1</v>
      </c>
      <c r="E13" s="17">
        <f t="shared" si="0"/>
        <v>0</v>
      </c>
      <c r="F13" s="39"/>
    </row>
    <row r="14" spans="1:6" x14ac:dyDescent="0.25">
      <c r="A14" s="7" t="s">
        <v>28</v>
      </c>
      <c r="B14" s="45" t="s">
        <v>5</v>
      </c>
      <c r="C14" s="15"/>
      <c r="D14" s="5">
        <v>1</v>
      </c>
      <c r="E14" s="17">
        <f t="shared" si="0"/>
        <v>0</v>
      </c>
      <c r="F14" s="39"/>
    </row>
    <row r="15" spans="1:6" x14ac:dyDescent="0.25">
      <c r="A15" s="8" t="s">
        <v>29</v>
      </c>
      <c r="B15" s="46" t="s">
        <v>5</v>
      </c>
      <c r="C15" s="19"/>
      <c r="D15" s="6">
        <v>1</v>
      </c>
      <c r="E15" s="36">
        <f t="shared" si="0"/>
        <v>0</v>
      </c>
      <c r="F15" s="39"/>
    </row>
    <row r="16" spans="1:6" x14ac:dyDescent="0.25">
      <c r="A16" s="39"/>
      <c r="B16" s="39"/>
      <c r="C16" s="39"/>
      <c r="D16" s="39"/>
      <c r="E16" s="37">
        <f>SUM(E7:E15)</f>
        <v>0</v>
      </c>
      <c r="F16" s="39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7A682-B6A2-484F-A4E5-C27B5E4FBAE7}">
  <dimension ref="A1:F16"/>
  <sheetViews>
    <sheetView workbookViewId="0">
      <selection activeCell="E16" sqref="E16"/>
    </sheetView>
  </sheetViews>
  <sheetFormatPr defaultRowHeight="15" x14ac:dyDescent="0.25"/>
  <cols>
    <col min="1" max="1" width="39.28515625" customWidth="1"/>
    <col min="2" max="2" width="9.7109375" customWidth="1"/>
    <col min="3" max="3" width="17.7109375" customWidth="1"/>
    <col min="4" max="4" width="19.140625" customWidth="1"/>
    <col min="5" max="5" width="21.28515625" customWidth="1"/>
  </cols>
  <sheetData>
    <row r="1" spans="1:6" ht="18" x14ac:dyDescent="0.25">
      <c r="A1" s="4" t="s">
        <v>89</v>
      </c>
      <c r="B1" s="4"/>
    </row>
    <row r="4" spans="1:6" x14ac:dyDescent="0.25">
      <c r="A4" s="47" t="s">
        <v>19</v>
      </c>
      <c r="B4" s="38"/>
      <c r="C4" s="39"/>
      <c r="D4" s="39"/>
      <c r="E4" s="39"/>
      <c r="F4" s="39"/>
    </row>
    <row r="5" spans="1:6" x14ac:dyDescent="0.25">
      <c r="A5" s="38"/>
      <c r="B5" s="38"/>
      <c r="C5" s="39"/>
      <c r="D5" s="39"/>
      <c r="E5" s="39"/>
      <c r="F5" s="39"/>
    </row>
    <row r="6" spans="1:6" ht="44.25" customHeight="1" x14ac:dyDescent="0.25">
      <c r="A6" s="41" t="s">
        <v>20</v>
      </c>
      <c r="B6" s="42" t="s">
        <v>4</v>
      </c>
      <c r="C6" s="43" t="s">
        <v>30</v>
      </c>
      <c r="D6" s="43" t="s">
        <v>32</v>
      </c>
      <c r="E6" s="44" t="s">
        <v>31</v>
      </c>
      <c r="F6" s="39"/>
    </row>
    <row r="7" spans="1:6" x14ac:dyDescent="0.25">
      <c r="A7" s="7" t="s">
        <v>21</v>
      </c>
      <c r="B7" s="45" t="s">
        <v>5</v>
      </c>
      <c r="C7" s="15"/>
      <c r="D7" s="5">
        <v>5</v>
      </c>
      <c r="E7" s="17">
        <f>C7*D7</f>
        <v>0</v>
      </c>
      <c r="F7" s="39"/>
    </row>
    <row r="8" spans="1:6" x14ac:dyDescent="0.25">
      <c r="A8" s="7" t="s">
        <v>22</v>
      </c>
      <c r="B8" s="45" t="s">
        <v>5</v>
      </c>
      <c r="C8" s="15"/>
      <c r="D8" s="5">
        <v>15</v>
      </c>
      <c r="E8" s="17">
        <f t="shared" ref="E8:E15" si="0">C8*D8</f>
        <v>0</v>
      </c>
      <c r="F8" s="39"/>
    </row>
    <row r="9" spans="1:6" x14ac:dyDescent="0.25">
      <c r="A9" s="7" t="s">
        <v>23</v>
      </c>
      <c r="B9" s="45" t="s">
        <v>5</v>
      </c>
      <c r="C9" s="15"/>
      <c r="D9" s="5">
        <v>5</v>
      </c>
      <c r="E9" s="17">
        <f t="shared" si="0"/>
        <v>0</v>
      </c>
      <c r="F9" s="39"/>
    </row>
    <row r="10" spans="1:6" x14ac:dyDescent="0.25">
      <c r="A10" s="7" t="s">
        <v>24</v>
      </c>
      <c r="B10" s="45" t="s">
        <v>5</v>
      </c>
      <c r="C10" s="15"/>
      <c r="D10" s="5">
        <v>5</v>
      </c>
      <c r="E10" s="17">
        <f t="shared" si="0"/>
        <v>0</v>
      </c>
      <c r="F10" s="39"/>
    </row>
    <row r="11" spans="1:6" x14ac:dyDescent="0.25">
      <c r="A11" s="7" t="s">
        <v>25</v>
      </c>
      <c r="B11" s="45" t="s">
        <v>5</v>
      </c>
      <c r="C11" s="15"/>
      <c r="D11" s="5">
        <v>5</v>
      </c>
      <c r="E11" s="17">
        <f t="shared" si="0"/>
        <v>0</v>
      </c>
      <c r="F11" s="39"/>
    </row>
    <row r="12" spans="1:6" x14ac:dyDescent="0.25">
      <c r="A12" s="7" t="s">
        <v>26</v>
      </c>
      <c r="B12" s="45" t="s">
        <v>5</v>
      </c>
      <c r="C12" s="15"/>
      <c r="D12" s="5">
        <v>10</v>
      </c>
      <c r="E12" s="17">
        <f t="shared" si="0"/>
        <v>0</v>
      </c>
      <c r="F12" s="39"/>
    </row>
    <row r="13" spans="1:6" x14ac:dyDescent="0.25">
      <c r="A13" s="7" t="s">
        <v>27</v>
      </c>
      <c r="B13" s="45" t="s">
        <v>5</v>
      </c>
      <c r="C13" s="15"/>
      <c r="D13" s="5">
        <v>0</v>
      </c>
      <c r="E13" s="17">
        <f t="shared" si="0"/>
        <v>0</v>
      </c>
      <c r="F13" s="39"/>
    </row>
    <row r="14" spans="1:6" x14ac:dyDescent="0.25">
      <c r="A14" s="7" t="s">
        <v>28</v>
      </c>
      <c r="B14" s="45" t="s">
        <v>5</v>
      </c>
      <c r="C14" s="15"/>
      <c r="D14" s="5">
        <v>2</v>
      </c>
      <c r="E14" s="17">
        <f t="shared" si="0"/>
        <v>0</v>
      </c>
      <c r="F14" s="39"/>
    </row>
    <row r="15" spans="1:6" x14ac:dyDescent="0.25">
      <c r="A15" s="8" t="s">
        <v>29</v>
      </c>
      <c r="B15" s="46" t="s">
        <v>5</v>
      </c>
      <c r="C15" s="19"/>
      <c r="D15" s="6">
        <v>2</v>
      </c>
      <c r="E15" s="36">
        <f t="shared" si="0"/>
        <v>0</v>
      </c>
      <c r="F15" s="39"/>
    </row>
    <row r="16" spans="1:6" x14ac:dyDescent="0.25">
      <c r="A16" s="39"/>
      <c r="B16" s="39"/>
      <c r="C16" s="39"/>
      <c r="D16" s="39"/>
      <c r="E16" s="37">
        <f>SUM(E7:E15)</f>
        <v>0</v>
      </c>
      <c r="F16" s="39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59E7C-A9AD-42B7-AD35-C03A47DB404C}">
  <dimension ref="A1:F16"/>
  <sheetViews>
    <sheetView workbookViewId="0">
      <selection activeCell="E16" sqref="E16"/>
    </sheetView>
  </sheetViews>
  <sheetFormatPr defaultRowHeight="15" x14ac:dyDescent="0.25"/>
  <cols>
    <col min="1" max="1" width="39.28515625" customWidth="1"/>
    <col min="2" max="2" width="9.7109375" customWidth="1"/>
    <col min="3" max="3" width="17.7109375" customWidth="1"/>
    <col min="4" max="4" width="19.140625" customWidth="1"/>
    <col min="5" max="5" width="21.28515625" customWidth="1"/>
  </cols>
  <sheetData>
    <row r="1" spans="1:6" ht="18" x14ac:dyDescent="0.25">
      <c r="A1" s="4" t="s">
        <v>90</v>
      </c>
      <c r="B1" s="4"/>
    </row>
    <row r="3" spans="1:6" x14ac:dyDescent="0.25">
      <c r="A3" s="47" t="s">
        <v>33</v>
      </c>
    </row>
    <row r="4" spans="1:6" x14ac:dyDescent="0.25">
      <c r="A4" s="47" t="s">
        <v>34</v>
      </c>
      <c r="B4" s="38"/>
      <c r="C4" s="39"/>
      <c r="D4" s="39"/>
      <c r="E4" s="39"/>
      <c r="F4" s="39"/>
    </row>
    <row r="5" spans="1:6" x14ac:dyDescent="0.25">
      <c r="A5" s="38"/>
      <c r="B5" s="38"/>
      <c r="C5" s="39"/>
      <c r="D5" s="39"/>
      <c r="E5" s="39"/>
      <c r="F5" s="39"/>
    </row>
    <row r="6" spans="1:6" ht="44.25" customHeight="1" x14ac:dyDescent="0.25">
      <c r="A6" s="48" t="s">
        <v>20</v>
      </c>
      <c r="B6" s="49" t="s">
        <v>4</v>
      </c>
      <c r="C6" s="50" t="s">
        <v>30</v>
      </c>
      <c r="D6" s="50" t="s">
        <v>32</v>
      </c>
      <c r="E6" s="51" t="s">
        <v>31</v>
      </c>
      <c r="F6" s="39"/>
    </row>
    <row r="7" spans="1:6" x14ac:dyDescent="0.25">
      <c r="A7" s="52" t="s">
        <v>35</v>
      </c>
      <c r="B7" s="53" t="s">
        <v>5</v>
      </c>
      <c r="C7" s="73"/>
      <c r="D7" s="72">
        <v>25</v>
      </c>
      <c r="E7" s="54">
        <f>C7*D7</f>
        <v>0</v>
      </c>
      <c r="F7" s="39"/>
    </row>
    <row r="8" spans="1:6" x14ac:dyDescent="0.25">
      <c r="A8" s="7" t="s">
        <v>22</v>
      </c>
      <c r="B8" s="45" t="s">
        <v>5</v>
      </c>
      <c r="C8" s="15"/>
      <c r="D8" s="5">
        <v>15</v>
      </c>
      <c r="E8" s="17">
        <f t="shared" ref="E8:E15" si="0">C8*D8</f>
        <v>0</v>
      </c>
      <c r="F8" s="39"/>
    </row>
    <row r="9" spans="1:6" x14ac:dyDescent="0.25">
      <c r="A9" s="7" t="s">
        <v>23</v>
      </c>
      <c r="B9" s="45" t="s">
        <v>5</v>
      </c>
      <c r="C9" s="15"/>
      <c r="D9" s="5">
        <v>5</v>
      </c>
      <c r="E9" s="17">
        <f t="shared" si="0"/>
        <v>0</v>
      </c>
      <c r="F9" s="39"/>
    </row>
    <row r="10" spans="1:6" x14ac:dyDescent="0.25">
      <c r="A10" s="7" t="s">
        <v>36</v>
      </c>
      <c r="B10" s="45" t="s">
        <v>5</v>
      </c>
      <c r="C10" s="15"/>
      <c r="D10" s="5">
        <v>5</v>
      </c>
      <c r="E10" s="17">
        <f t="shared" si="0"/>
        <v>0</v>
      </c>
      <c r="F10" s="39"/>
    </row>
    <row r="11" spans="1:6" x14ac:dyDescent="0.25">
      <c r="A11" s="7" t="s">
        <v>37</v>
      </c>
      <c r="B11" s="45" t="s">
        <v>5</v>
      </c>
      <c r="C11" s="15"/>
      <c r="D11" s="5">
        <v>5</v>
      </c>
      <c r="E11" s="17">
        <f t="shared" si="0"/>
        <v>0</v>
      </c>
      <c r="F11" s="39"/>
    </row>
    <row r="12" spans="1:6" x14ac:dyDescent="0.25">
      <c r="A12" s="7" t="s">
        <v>38</v>
      </c>
      <c r="B12" s="45" t="s">
        <v>5</v>
      </c>
      <c r="C12" s="15"/>
      <c r="D12" s="5">
        <v>10</v>
      </c>
      <c r="E12" s="17">
        <f t="shared" si="0"/>
        <v>0</v>
      </c>
      <c r="F12" s="39"/>
    </row>
    <row r="13" spans="1:6" x14ac:dyDescent="0.25">
      <c r="A13" s="7" t="s">
        <v>39</v>
      </c>
      <c r="B13" s="45" t="s">
        <v>5</v>
      </c>
      <c r="C13" s="15"/>
      <c r="D13" s="5">
        <v>5</v>
      </c>
      <c r="E13" s="17">
        <f t="shared" si="0"/>
        <v>0</v>
      </c>
      <c r="F13" s="39"/>
    </row>
    <row r="14" spans="1:6" x14ac:dyDescent="0.25">
      <c r="A14" s="7" t="s">
        <v>40</v>
      </c>
      <c r="B14" s="45" t="s">
        <v>5</v>
      </c>
      <c r="C14" s="15"/>
      <c r="D14" s="5">
        <v>5</v>
      </c>
      <c r="E14" s="17">
        <f t="shared" si="0"/>
        <v>0</v>
      </c>
      <c r="F14" s="39"/>
    </row>
    <row r="15" spans="1:6" x14ac:dyDescent="0.25">
      <c r="A15" s="8" t="s">
        <v>41</v>
      </c>
      <c r="B15" s="46" t="s">
        <v>5</v>
      </c>
      <c r="C15" s="19"/>
      <c r="D15" s="6">
        <v>5</v>
      </c>
      <c r="E15" s="20">
        <f t="shared" si="0"/>
        <v>0</v>
      </c>
      <c r="F15" s="39"/>
    </row>
    <row r="16" spans="1:6" x14ac:dyDescent="0.25">
      <c r="A16" s="39"/>
      <c r="B16" s="39"/>
      <c r="C16" s="39"/>
      <c r="D16" s="39"/>
      <c r="E16" s="37">
        <f>SUM(E7:E15)</f>
        <v>0</v>
      </c>
      <c r="F16" s="39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83DE4-CAD5-4D97-BE55-B83496469636}">
  <dimension ref="A1:F16"/>
  <sheetViews>
    <sheetView workbookViewId="0">
      <selection activeCell="E16" sqref="E16"/>
    </sheetView>
  </sheetViews>
  <sheetFormatPr defaultRowHeight="15" x14ac:dyDescent="0.25"/>
  <cols>
    <col min="1" max="1" width="39.28515625" customWidth="1"/>
    <col min="2" max="2" width="9.7109375" customWidth="1"/>
    <col min="3" max="3" width="17.7109375" customWidth="1"/>
    <col min="4" max="4" width="19.140625" customWidth="1"/>
    <col min="5" max="5" width="21.28515625" customWidth="1"/>
  </cols>
  <sheetData>
    <row r="1" spans="1:6" ht="18" x14ac:dyDescent="0.25">
      <c r="A1" s="4" t="s">
        <v>91</v>
      </c>
      <c r="B1" s="4"/>
    </row>
    <row r="3" spans="1:6" x14ac:dyDescent="0.25">
      <c r="A3" s="47" t="s">
        <v>33</v>
      </c>
    </row>
    <row r="4" spans="1:6" x14ac:dyDescent="0.25">
      <c r="A4" s="47" t="s">
        <v>34</v>
      </c>
      <c r="B4" s="38"/>
      <c r="C4" s="39"/>
      <c r="D4" s="39"/>
      <c r="E4" s="39"/>
      <c r="F4" s="39"/>
    </row>
    <row r="5" spans="1:6" x14ac:dyDescent="0.25">
      <c r="A5" s="38"/>
      <c r="B5" s="38"/>
      <c r="C5" s="39"/>
      <c r="D5" s="39"/>
      <c r="E5" s="39"/>
      <c r="F5" s="39"/>
    </row>
    <row r="6" spans="1:6" ht="44.25" customHeight="1" x14ac:dyDescent="0.25">
      <c r="A6" s="48" t="s">
        <v>20</v>
      </c>
      <c r="B6" s="49" t="s">
        <v>4</v>
      </c>
      <c r="C6" s="50" t="s">
        <v>30</v>
      </c>
      <c r="D6" s="50" t="s">
        <v>32</v>
      </c>
      <c r="E6" s="51" t="s">
        <v>31</v>
      </c>
      <c r="F6" s="39"/>
    </row>
    <row r="7" spans="1:6" x14ac:dyDescent="0.25">
      <c r="A7" s="52" t="s">
        <v>35</v>
      </c>
      <c r="B7" s="53" t="s">
        <v>5</v>
      </c>
      <c r="C7" s="73"/>
      <c r="D7" s="72">
        <v>25</v>
      </c>
      <c r="E7" s="54">
        <f>C7*D7</f>
        <v>0</v>
      </c>
      <c r="F7" s="39"/>
    </row>
    <row r="8" spans="1:6" x14ac:dyDescent="0.25">
      <c r="A8" s="7" t="s">
        <v>22</v>
      </c>
      <c r="B8" s="45" t="s">
        <v>5</v>
      </c>
      <c r="C8" s="15"/>
      <c r="D8" s="5">
        <v>15</v>
      </c>
      <c r="E8" s="17">
        <f t="shared" ref="E8:E15" si="0">C8*D8</f>
        <v>0</v>
      </c>
      <c r="F8" s="39"/>
    </row>
    <row r="9" spans="1:6" x14ac:dyDescent="0.25">
      <c r="A9" s="7" t="s">
        <v>23</v>
      </c>
      <c r="B9" s="45" t="s">
        <v>5</v>
      </c>
      <c r="C9" s="15"/>
      <c r="D9" s="5">
        <v>5</v>
      </c>
      <c r="E9" s="17">
        <f t="shared" si="0"/>
        <v>0</v>
      </c>
      <c r="F9" s="39"/>
    </row>
    <row r="10" spans="1:6" x14ac:dyDescent="0.25">
      <c r="A10" s="7" t="s">
        <v>36</v>
      </c>
      <c r="B10" s="45" t="s">
        <v>5</v>
      </c>
      <c r="C10" s="15"/>
      <c r="D10" s="5">
        <v>5</v>
      </c>
      <c r="E10" s="17">
        <f t="shared" si="0"/>
        <v>0</v>
      </c>
      <c r="F10" s="39"/>
    </row>
    <row r="11" spans="1:6" x14ac:dyDescent="0.25">
      <c r="A11" s="7" t="s">
        <v>37</v>
      </c>
      <c r="B11" s="45" t="s">
        <v>5</v>
      </c>
      <c r="C11" s="15"/>
      <c r="D11" s="5">
        <v>5</v>
      </c>
      <c r="E11" s="17">
        <f t="shared" si="0"/>
        <v>0</v>
      </c>
      <c r="F11" s="39"/>
    </row>
    <row r="12" spans="1:6" x14ac:dyDescent="0.25">
      <c r="A12" s="7" t="s">
        <v>38</v>
      </c>
      <c r="B12" s="45" t="s">
        <v>5</v>
      </c>
      <c r="C12" s="15"/>
      <c r="D12" s="5">
        <v>10</v>
      </c>
      <c r="E12" s="17">
        <f t="shared" si="0"/>
        <v>0</v>
      </c>
      <c r="F12" s="39"/>
    </row>
    <row r="13" spans="1:6" x14ac:dyDescent="0.25">
      <c r="A13" s="7" t="s">
        <v>39</v>
      </c>
      <c r="B13" s="45" t="s">
        <v>5</v>
      </c>
      <c r="C13" s="15"/>
      <c r="D13" s="5">
        <v>5</v>
      </c>
      <c r="E13" s="17">
        <f t="shared" si="0"/>
        <v>0</v>
      </c>
      <c r="F13" s="39"/>
    </row>
    <row r="14" spans="1:6" x14ac:dyDescent="0.25">
      <c r="A14" s="7" t="s">
        <v>40</v>
      </c>
      <c r="B14" s="45" t="s">
        <v>5</v>
      </c>
      <c r="C14" s="15"/>
      <c r="D14" s="5">
        <v>5</v>
      </c>
      <c r="E14" s="17">
        <f t="shared" si="0"/>
        <v>0</v>
      </c>
      <c r="F14" s="39"/>
    </row>
    <row r="15" spans="1:6" x14ac:dyDescent="0.25">
      <c r="A15" s="8" t="s">
        <v>41</v>
      </c>
      <c r="B15" s="46" t="s">
        <v>5</v>
      </c>
      <c r="C15" s="19"/>
      <c r="D15" s="6">
        <v>5</v>
      </c>
      <c r="E15" s="20">
        <f t="shared" si="0"/>
        <v>0</v>
      </c>
      <c r="F15" s="39"/>
    </row>
    <row r="16" spans="1:6" x14ac:dyDescent="0.25">
      <c r="A16" s="39"/>
      <c r="B16" s="39"/>
      <c r="C16" s="39"/>
      <c r="D16" s="39"/>
      <c r="E16" s="37">
        <f>SUM(E7:E15)</f>
        <v>0</v>
      </c>
      <c r="F16" s="39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REKAPITULACIJA</vt:lpstr>
      <vt:lpstr>Split sistemi - Sklop1</vt:lpstr>
      <vt:lpstr>Split sistemi - Sklop2</vt:lpstr>
      <vt:lpstr>Ventilator. konvektorji-Sklop3</vt:lpstr>
      <vt:lpstr>Ventilator. konvektorji-Sklop4</vt:lpstr>
      <vt:lpstr>Seznam rez. delov - Sklop1</vt:lpstr>
      <vt:lpstr>Seznam rez. delov - Sklop2</vt:lpstr>
      <vt:lpstr>Seznam rez. delov - Sklop3</vt:lpstr>
      <vt:lpstr>Seznam rez. delov - Sklop4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2026-04-22T12:20:31Z</cp:lastPrinted>
  <dcterms:created xsi:type="dcterms:W3CDTF">2024-07-17T07:22:52Z</dcterms:created>
  <dcterms:modified xsi:type="dcterms:W3CDTF">2026-04-23T12:36:37Z</dcterms:modified>
</cp:coreProperties>
</file>